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5\"/>
    </mc:Choice>
  </mc:AlternateContent>
  <xr:revisionPtr revIDLastSave="0" documentId="13_ncr:1_{37F43E92-8CAC-43C9-9370-E973B3F3A5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Carbon!$F$5:$J$6,Carbon!$F$7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C365" i="1"/>
  <c r="E365" i="1" s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/>
  <c r="D314" i="1"/>
  <c r="D315" i="1"/>
  <c r="D316" i="1"/>
  <c r="D317" i="1"/>
  <c r="F317" i="1" s="1"/>
  <c r="D318" i="1"/>
  <c r="D319" i="1"/>
  <c r="C320" i="1"/>
  <c r="E320" i="1" s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C455" i="1"/>
  <c r="E455" i="1" s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67" i="1" l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<sst xmlns="http://schemas.openxmlformats.org/spreadsheetml/2006/main" count="33" uniqueCount="32">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</sst>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-13.306738303332168</c:v>
                </c:pt>
                <c:pt idx="1">
                  <c:v>-2.0609947206467041</c:v>
                </c:pt>
                <c:pt idx="2">
                  <c:v>-2.8152511379612406</c:v>
                </c:pt>
                <c:pt idx="3">
                  <c:v>5.4304924447242229</c:v>
                </c:pt>
                <c:pt idx="4">
                  <c:v>-23.323763972590314</c:v>
                </c:pt>
                <c:pt idx="5">
                  <c:v>-13.07802038990485</c:v>
                </c:pt>
                <c:pt idx="6">
                  <c:v>0.16772319278061332</c:v>
                </c:pt>
                <c:pt idx="7">
                  <c:v>13.413466775466077</c:v>
                </c:pt>
                <c:pt idx="8">
                  <c:v>17.65921035815154</c:v>
                </c:pt>
                <c:pt idx="9">
                  <c:v>0.90495394083791325</c:v>
                </c:pt>
                <c:pt idx="10">
                  <c:v>-5.8493024764775328</c:v>
                </c:pt>
                <c:pt idx="11">
                  <c:v>-4.6035588937966168</c:v>
                </c:pt>
                <c:pt idx="12">
                  <c:v>4.6421846888888467</c:v>
                </c:pt>
                <c:pt idx="13">
                  <c:v>-8.1120717284256898</c:v>
                </c:pt>
                <c:pt idx="14">
                  <c:v>38.133671854259774</c:v>
                </c:pt>
                <c:pt idx="15">
                  <c:v>-10.620584563054763</c:v>
                </c:pt>
                <c:pt idx="16">
                  <c:v>-1.3748409803683899</c:v>
                </c:pt>
                <c:pt idx="17">
                  <c:v>-19.129097397683836</c:v>
                </c:pt>
                <c:pt idx="18">
                  <c:v>-15.883353814998372</c:v>
                </c:pt>
                <c:pt idx="19">
                  <c:v>24.362389767688001</c:v>
                </c:pt>
                <c:pt idx="20">
                  <c:v>17.608133350372555</c:v>
                </c:pt>
                <c:pt idx="21">
                  <c:v>-5.1461230669410725</c:v>
                </c:pt>
                <c:pt idx="22">
                  <c:v>5.099620515744391</c:v>
                </c:pt>
                <c:pt idx="23">
                  <c:v>-5.654635901571055</c:v>
                </c:pt>
                <c:pt idx="24">
                  <c:v>-11.408892318884682</c:v>
                </c:pt>
                <c:pt idx="25">
                  <c:v>8.8368512638007815</c:v>
                </c:pt>
                <c:pt idx="26">
                  <c:v>25.082594846486245</c:v>
                </c:pt>
                <c:pt idx="27">
                  <c:v>21.328338429171708</c:v>
                </c:pt>
                <c:pt idx="28">
                  <c:v>-20.425917988142828</c:v>
                </c:pt>
                <c:pt idx="29">
                  <c:v>17.819825594542635</c:v>
                </c:pt>
                <c:pt idx="30">
                  <c:v>-2.9344308227719011</c:v>
                </c:pt>
                <c:pt idx="31">
                  <c:v>-23.688687240086438</c:v>
                </c:pt>
                <c:pt idx="32">
                  <c:v>11.557056342599026</c:v>
                </c:pt>
                <c:pt idx="33">
                  <c:v>-16.197200074720058</c:v>
                </c:pt>
                <c:pt idx="34">
                  <c:v>9.0485435079654053</c:v>
                </c:pt>
                <c:pt idx="35">
                  <c:v>-12.705712909349131</c:v>
                </c:pt>
                <c:pt idx="36">
                  <c:v>20.540030673336332</c:v>
                </c:pt>
                <c:pt idx="37">
                  <c:v>-1.2142257439782043</c:v>
                </c:pt>
                <c:pt idx="38">
                  <c:v>22.031517838707259</c:v>
                </c:pt>
                <c:pt idx="39">
                  <c:v>10.277261421392723</c:v>
                </c:pt>
                <c:pt idx="40">
                  <c:v>4.5230050040781862</c:v>
                </c:pt>
                <c:pt idx="41">
                  <c:v>-15.23125141323635</c:v>
                </c:pt>
                <c:pt idx="42">
                  <c:v>-1.9855078305508869</c:v>
                </c:pt>
                <c:pt idx="43">
                  <c:v>-9.7397642478645139</c:v>
                </c:pt>
                <c:pt idx="44">
                  <c:v>-0.49402066517905041</c:v>
                </c:pt>
                <c:pt idx="45">
                  <c:v>-6.2482770824944964</c:v>
                </c:pt>
                <c:pt idx="46">
                  <c:v>-7.0025334998081235</c:v>
                </c:pt>
                <c:pt idx="47">
                  <c:v>12.24321008287734</c:v>
                </c:pt>
                <c:pt idx="48">
                  <c:v>0.48895366556280351</c:v>
                </c:pt>
                <c:pt idx="49">
                  <c:v>16.734697248248267</c:v>
                </c:pt>
                <c:pt idx="50">
                  <c:v>-1.9559169066269533E-2</c:v>
                </c:pt>
                <c:pt idx="51">
                  <c:v>-5.7738155863808061</c:v>
                </c:pt>
                <c:pt idx="52">
                  <c:v>3.4719279963046574</c:v>
                </c:pt>
                <c:pt idx="53">
                  <c:v>-3.2823284210098791</c:v>
                </c:pt>
                <c:pt idx="54">
                  <c:v>3.9634151616755844</c:v>
                </c:pt>
                <c:pt idx="55">
                  <c:v>-4.7908412556434996</c:v>
                </c:pt>
                <c:pt idx="56">
                  <c:v>-11.545097672958036</c:v>
                </c:pt>
                <c:pt idx="57">
                  <c:v>4.7006459097274274</c:v>
                </c:pt>
                <c:pt idx="58">
                  <c:v>-14.053610507587109</c:v>
                </c:pt>
                <c:pt idx="59">
                  <c:v>16.192133075098354</c:v>
                </c:pt>
                <c:pt idx="60">
                  <c:v>19.437876657783818</c:v>
                </c:pt>
                <c:pt idx="61">
                  <c:v>8.6836202404692813</c:v>
                </c:pt>
                <c:pt idx="62">
                  <c:v>23.929363823154745</c:v>
                </c:pt>
                <c:pt idx="63">
                  <c:v>11.175107405840208</c:v>
                </c:pt>
                <c:pt idx="64">
                  <c:v>19.420850988525672</c:v>
                </c:pt>
                <c:pt idx="65">
                  <c:v>12.666594571212045</c:v>
                </c:pt>
                <c:pt idx="66">
                  <c:v>12.912338153896599</c:v>
                </c:pt>
                <c:pt idx="67">
                  <c:v>8.1580817365820621</c:v>
                </c:pt>
                <c:pt idx="68">
                  <c:v>25.403825319268435</c:v>
                </c:pt>
                <c:pt idx="69">
                  <c:v>20.649568901952989</c:v>
                </c:pt>
                <c:pt idx="70">
                  <c:v>24.895312484639362</c:v>
                </c:pt>
                <c:pt idx="71">
                  <c:v>32.141056067324826</c:v>
                </c:pt>
                <c:pt idx="72">
                  <c:v>34.386799650010289</c:v>
                </c:pt>
                <c:pt idx="73">
                  <c:v>2.6325432326957525</c:v>
                </c:pt>
                <c:pt idx="74">
                  <c:v>19.878286815381216</c:v>
                </c:pt>
                <c:pt idx="75">
                  <c:v>27.124030398066679</c:v>
                </c:pt>
                <c:pt idx="76">
                  <c:v>34.369773980752143</c:v>
                </c:pt>
                <c:pt idx="77">
                  <c:v>27.615517563433059</c:v>
                </c:pt>
                <c:pt idx="78">
                  <c:v>25.861261146118522</c:v>
                </c:pt>
                <c:pt idx="79">
                  <c:v>34.107004728803986</c:v>
                </c:pt>
                <c:pt idx="80">
                  <c:v>40.352748311489449</c:v>
                </c:pt>
                <c:pt idx="81">
                  <c:v>38.598491894174913</c:v>
                </c:pt>
                <c:pt idx="82">
                  <c:v>35.844235476860376</c:v>
                </c:pt>
                <c:pt idx="83">
                  <c:v>45.08997905954584</c:v>
                </c:pt>
                <c:pt idx="84">
                  <c:v>16.335722642231303</c:v>
                </c:pt>
                <c:pt idx="85">
                  <c:v>36.581466224916767</c:v>
                </c:pt>
                <c:pt idx="86">
                  <c:v>56.82720980760223</c:v>
                </c:pt>
                <c:pt idx="87">
                  <c:v>85.072953390288603</c:v>
                </c:pt>
                <c:pt idx="88">
                  <c:v>51.318696972973157</c:v>
                </c:pt>
                <c:pt idx="89">
                  <c:v>80.564440555658621</c:v>
                </c:pt>
                <c:pt idx="90">
                  <c:v>62.810184138344994</c:v>
                </c:pt>
                <c:pt idx="91">
                  <c:v>43.055927721029548</c:v>
                </c:pt>
                <c:pt idx="92">
                  <c:v>74.301671303715921</c:v>
                </c:pt>
                <c:pt idx="93">
                  <c:v>71.547414886401384</c:v>
                </c:pt>
                <c:pt idx="94">
                  <c:v>48.793158469085938</c:v>
                </c:pt>
                <c:pt idx="95">
                  <c:v>88.038902051772311</c:v>
                </c:pt>
                <c:pt idx="96">
                  <c:v>91.284645634457775</c:v>
                </c:pt>
                <c:pt idx="97">
                  <c:v>75.530389217143238</c:v>
                </c:pt>
                <c:pt idx="98">
                  <c:v>85.776132799828702</c:v>
                </c:pt>
                <c:pt idx="99">
                  <c:v>62.021876382509618</c:v>
                </c:pt>
                <c:pt idx="100">
                  <c:v>87.267619965195081</c:v>
                </c:pt>
                <c:pt idx="101">
                  <c:v>71.513363547879635</c:v>
                </c:pt>
                <c:pt idx="102">
                  <c:v>61.759107130566008</c:v>
                </c:pt>
                <c:pt idx="103">
                  <c:v>85.004850713251471</c:v>
                </c:pt>
                <c:pt idx="104">
                  <c:v>84.250594295936935</c:v>
                </c:pt>
                <c:pt idx="105">
                  <c:v>73.496337878622398</c:v>
                </c:pt>
                <c:pt idx="106">
                  <c:v>78.742081461307862</c:v>
                </c:pt>
                <c:pt idx="107">
                  <c:v>107.98782504399333</c:v>
                </c:pt>
                <c:pt idx="108">
                  <c:v>129.23356862667879</c:v>
                </c:pt>
                <c:pt idx="109">
                  <c:v>120.47931220936425</c:v>
                </c:pt>
                <c:pt idx="110">
                  <c:v>107.72505579204972</c:v>
                </c:pt>
                <c:pt idx="111">
                  <c:v>87.970799374735179</c:v>
                </c:pt>
                <c:pt idx="112">
                  <c:v>126.21654295742064</c:v>
                </c:pt>
                <c:pt idx="113">
                  <c:v>88.462286540106106</c:v>
                </c:pt>
                <c:pt idx="114">
                  <c:v>109.70803012279248</c:v>
                </c:pt>
                <c:pt idx="115">
                  <c:v>138.95377370547794</c:v>
                </c:pt>
                <c:pt idx="116">
                  <c:v>126.1995172881625</c:v>
                </c:pt>
                <c:pt idx="117">
                  <c:v>134.44526087084887</c:v>
                </c:pt>
                <c:pt idx="118">
                  <c:v>118.69100445353433</c:v>
                </c:pt>
                <c:pt idx="119">
                  <c:v>143.9367480362198</c:v>
                </c:pt>
                <c:pt idx="120">
                  <c:v>129.18249161890526</c:v>
                </c:pt>
                <c:pt idx="121">
                  <c:v>171.42823520158618</c:v>
                </c:pt>
                <c:pt idx="122">
                  <c:v>177.67397878427164</c:v>
                </c:pt>
                <c:pt idx="123">
                  <c:v>168.91972236695619</c:v>
                </c:pt>
                <c:pt idx="124">
                  <c:v>210.16546594964257</c:v>
                </c:pt>
                <c:pt idx="125">
                  <c:v>205.41120953232803</c:v>
                </c:pt>
                <c:pt idx="126">
                  <c:v>196.65695311501349</c:v>
                </c:pt>
                <c:pt idx="127">
                  <c:v>240.90269669769896</c:v>
                </c:pt>
                <c:pt idx="128">
                  <c:v>235.14844028038442</c:v>
                </c:pt>
                <c:pt idx="129">
                  <c:v>255.39418386306988</c:v>
                </c:pt>
                <c:pt idx="130">
                  <c:v>287.63992744575535</c:v>
                </c:pt>
                <c:pt idx="131">
                  <c:v>250.88567102844081</c:v>
                </c:pt>
                <c:pt idx="132">
                  <c:v>308.13141461112627</c:v>
                </c:pt>
                <c:pt idx="133">
                  <c:v>279.37715819381174</c:v>
                </c:pt>
                <c:pt idx="134">
                  <c:v>345.6229017764972</c:v>
                </c:pt>
                <c:pt idx="135">
                  <c:v>385.86864535918266</c:v>
                </c:pt>
                <c:pt idx="136">
                  <c:v>351.11438894186904</c:v>
                </c:pt>
                <c:pt idx="137">
                  <c:v>385.36013252455359</c:v>
                </c:pt>
                <c:pt idx="138">
                  <c:v>365.60587610723906</c:v>
                </c:pt>
                <c:pt idx="139">
                  <c:v>400.85161968992543</c:v>
                </c:pt>
                <c:pt idx="140">
                  <c:v>442.09736327260998</c:v>
                </c:pt>
                <c:pt idx="141">
                  <c:v>425.34310685529636</c:v>
                </c:pt>
                <c:pt idx="142">
                  <c:v>481.58885043798182</c:v>
                </c:pt>
                <c:pt idx="143">
                  <c:v>459.83459402066273</c:v>
                </c:pt>
                <c:pt idx="144">
                  <c:v>502.08033760334729</c:v>
                </c:pt>
                <c:pt idx="145">
                  <c:v>509.32608118603275</c:v>
                </c:pt>
                <c:pt idx="146">
                  <c:v>535.57182476871913</c:v>
                </c:pt>
                <c:pt idx="147">
                  <c:v>533.81756835140459</c:v>
                </c:pt>
                <c:pt idx="148">
                  <c:v>566.06331193409005</c:v>
                </c:pt>
                <c:pt idx="149">
                  <c:v>583.30905551677552</c:v>
                </c:pt>
                <c:pt idx="150">
                  <c:v>582.55479909946098</c:v>
                </c:pt>
                <c:pt idx="151">
                  <c:v>578.80054268214644</c:v>
                </c:pt>
                <c:pt idx="152">
                  <c:v>633.04628626483191</c:v>
                </c:pt>
                <c:pt idx="153">
                  <c:v>668.29202984751737</c:v>
                </c:pt>
                <c:pt idx="154">
                  <c:v>651.53777343020283</c:v>
                </c:pt>
                <c:pt idx="155">
                  <c:v>687.7835170128883</c:v>
                </c:pt>
                <c:pt idx="156">
                  <c:v>727.02926059557376</c:v>
                </c:pt>
                <c:pt idx="157">
                  <c:v>715.27500417825922</c:v>
                </c:pt>
                <c:pt idx="158">
                  <c:v>707.5207477609456</c:v>
                </c:pt>
                <c:pt idx="159">
                  <c:v>773.76649134363015</c:v>
                </c:pt>
                <c:pt idx="160">
                  <c:v>668.01223492631561</c:v>
                </c:pt>
                <c:pt idx="161">
                  <c:v>782.25797850900199</c:v>
                </c:pt>
                <c:pt idx="162">
                  <c:v>787.50372209168654</c:v>
                </c:pt>
                <c:pt idx="163">
                  <c:v>826.74946567437291</c:v>
                </c:pt>
                <c:pt idx="164">
                  <c:v>845.99520925705838</c:v>
                </c:pt>
                <c:pt idx="165">
                  <c:v>877.24095283973929</c:v>
                </c:pt>
                <c:pt idx="166">
                  <c:v>924.48669642242385</c:v>
                </c:pt>
                <c:pt idx="167">
                  <c:v>928.73244000510931</c:v>
                </c:pt>
                <c:pt idx="168">
                  <c:v>935.97818358779568</c:v>
                </c:pt>
                <c:pt idx="169">
                  <c:v>931.22392717048024</c:v>
                </c:pt>
                <c:pt idx="170">
                  <c:v>1053.4696707531666</c:v>
                </c:pt>
                <c:pt idx="171">
                  <c:v>1036.7154143358521</c:v>
                </c:pt>
                <c:pt idx="172">
                  <c:v>964.96115791853663</c:v>
                </c:pt>
                <c:pt idx="173">
                  <c:v>1014.206901501223</c:v>
                </c:pt>
                <c:pt idx="174">
                  <c:v>1037.4526450839085</c:v>
                </c:pt>
                <c:pt idx="175">
                  <c:v>1149.6983886665939</c:v>
                </c:pt>
                <c:pt idx="176">
                  <c:v>1097.9441322492794</c:v>
                </c:pt>
                <c:pt idx="177">
                  <c:v>1081.1898758319649</c:v>
                </c:pt>
                <c:pt idx="178">
                  <c:v>1072.4356194146503</c:v>
                </c:pt>
                <c:pt idx="179">
                  <c:v>1068.6813629973358</c:v>
                </c:pt>
                <c:pt idx="180">
                  <c:v>1068.9271065800212</c:v>
                </c:pt>
                <c:pt idx="181">
                  <c:v>1122.1728501627067</c:v>
                </c:pt>
                <c:pt idx="182">
                  <c:v>1009.4185937453922</c:v>
                </c:pt>
                <c:pt idx="183">
                  <c:v>1083.6643373280776</c:v>
                </c:pt>
                <c:pt idx="184">
                  <c:v>1077.9100809107631</c:v>
                </c:pt>
                <c:pt idx="185">
                  <c:v>1066.1558244934495</c:v>
                </c:pt>
                <c:pt idx="186">
                  <c:v>977.40156807613494</c:v>
                </c:pt>
                <c:pt idx="187">
                  <c:v>937.64731165881494</c:v>
                </c:pt>
                <c:pt idx="188">
                  <c:v>951.89305524150041</c:v>
                </c:pt>
                <c:pt idx="189">
                  <c:v>899.13879882418587</c:v>
                </c:pt>
                <c:pt idx="190">
                  <c:v>841.38454240687133</c:v>
                </c:pt>
                <c:pt idx="191">
                  <c:v>848.6302859895568</c:v>
                </c:pt>
                <c:pt idx="192">
                  <c:v>778.87602957224317</c:v>
                </c:pt>
                <c:pt idx="193">
                  <c:v>746.12177315492863</c:v>
                </c:pt>
                <c:pt idx="194">
                  <c:v>690.36751673761319</c:v>
                </c:pt>
                <c:pt idx="195">
                  <c:v>684.61326032029956</c:v>
                </c:pt>
                <c:pt idx="196">
                  <c:v>641.85900390298502</c:v>
                </c:pt>
                <c:pt idx="197">
                  <c:v>593.10474748567049</c:v>
                </c:pt>
                <c:pt idx="198">
                  <c:v>564.35049106835595</c:v>
                </c:pt>
                <c:pt idx="199">
                  <c:v>485.59623465104141</c:v>
                </c:pt>
                <c:pt idx="200">
                  <c:v>473.84197823372688</c:v>
                </c:pt>
                <c:pt idx="201">
                  <c:v>438.08772181641234</c:v>
                </c:pt>
                <c:pt idx="202">
                  <c:v>443.3334653990978</c:v>
                </c:pt>
                <c:pt idx="203">
                  <c:v>380.57920898178327</c:v>
                </c:pt>
                <c:pt idx="204">
                  <c:v>361.82495256446873</c:v>
                </c:pt>
                <c:pt idx="205">
                  <c:v>322.07069614715419</c:v>
                </c:pt>
                <c:pt idx="206">
                  <c:v>291.31643972983966</c:v>
                </c:pt>
                <c:pt idx="207">
                  <c:v>264.56218331252603</c:v>
                </c:pt>
                <c:pt idx="208">
                  <c:v>253.80792689521058</c:v>
                </c:pt>
                <c:pt idx="209">
                  <c:v>230.0536704778915</c:v>
                </c:pt>
                <c:pt idx="210">
                  <c:v>194.29941406057696</c:v>
                </c:pt>
                <c:pt idx="211">
                  <c:v>156.54515764326243</c:v>
                </c:pt>
                <c:pt idx="212">
                  <c:v>151.79090122594789</c:v>
                </c:pt>
                <c:pt idx="213">
                  <c:v>144.03664480863335</c:v>
                </c:pt>
                <c:pt idx="214">
                  <c:v>114.28238839131973</c:v>
                </c:pt>
                <c:pt idx="215">
                  <c:v>145.52813197400428</c:v>
                </c:pt>
                <c:pt idx="216">
                  <c:v>122.77387555668975</c:v>
                </c:pt>
                <c:pt idx="217">
                  <c:v>96.019619139376118</c:v>
                </c:pt>
                <c:pt idx="218">
                  <c:v>87.265362722061582</c:v>
                </c:pt>
                <c:pt idx="219">
                  <c:v>78.511106304747045</c:v>
                </c:pt>
                <c:pt idx="220">
                  <c:v>79.756849887432509</c:v>
                </c:pt>
                <c:pt idx="221">
                  <c:v>49.002593470117972</c:v>
                </c:pt>
                <c:pt idx="222">
                  <c:v>74.248337052803436</c:v>
                </c:pt>
                <c:pt idx="223">
                  <c:v>47.494080635488899</c:v>
                </c:pt>
                <c:pt idx="224">
                  <c:v>58.739824218174363</c:v>
                </c:pt>
                <c:pt idx="225">
                  <c:v>35.985567800859826</c:v>
                </c:pt>
                <c:pt idx="226">
                  <c:v>21.23131138354529</c:v>
                </c:pt>
                <c:pt idx="227">
                  <c:v>47.477054966230753</c:v>
                </c:pt>
                <c:pt idx="228">
                  <c:v>36.722798548916217</c:v>
                </c:pt>
                <c:pt idx="229">
                  <c:v>40.96854213160259</c:v>
                </c:pt>
                <c:pt idx="230">
                  <c:v>15.214285714287143</c:v>
                </c:pt>
                <c:pt idx="231">
                  <c:v>38.460029296968059</c:v>
                </c:pt>
                <c:pt idx="232">
                  <c:v>30.705772879653523</c:v>
                </c:pt>
                <c:pt idx="233">
                  <c:v>25.951516462338986</c:v>
                </c:pt>
                <c:pt idx="234">
                  <c:v>33.19726004502445</c:v>
                </c:pt>
                <c:pt idx="235">
                  <c:v>37.443003627709913</c:v>
                </c:pt>
                <c:pt idx="236">
                  <c:v>24.688747210396286</c:v>
                </c:pt>
                <c:pt idx="237">
                  <c:v>20.93449079308084</c:v>
                </c:pt>
                <c:pt idx="238">
                  <c:v>34.180234375766304</c:v>
                </c:pt>
                <c:pt idx="239">
                  <c:v>46.425977958452677</c:v>
                </c:pt>
                <c:pt idx="240">
                  <c:v>26.671721541137231</c:v>
                </c:pt>
                <c:pt idx="241">
                  <c:v>28.917465123823604</c:v>
                </c:pt>
                <c:pt idx="242">
                  <c:v>29.163208706509067</c:v>
                </c:pt>
                <c:pt idx="243">
                  <c:v>34.408952289193621</c:v>
                </c:pt>
                <c:pt idx="244">
                  <c:v>46.654695871879994</c:v>
                </c:pt>
                <c:pt idx="245">
                  <c:v>18.900439454565458</c:v>
                </c:pt>
                <c:pt idx="246">
                  <c:v>77.146183037250921</c:v>
                </c:pt>
                <c:pt idx="247">
                  <c:v>55.391926619936385</c:v>
                </c:pt>
                <c:pt idx="248">
                  <c:v>47.637670202621848</c:v>
                </c:pt>
                <c:pt idx="249">
                  <c:v>32.883413785307312</c:v>
                </c:pt>
                <c:pt idx="250">
                  <c:v>50.129157367992775</c:v>
                </c:pt>
                <c:pt idx="251">
                  <c:v>60.374900950678239</c:v>
                </c:pt>
                <c:pt idx="252">
                  <c:v>57.620644533363702</c:v>
                </c:pt>
                <c:pt idx="253">
                  <c:v>48.866388116044618</c:v>
                </c:pt>
                <c:pt idx="254">
                  <c:v>75.112131698730082</c:v>
                </c:pt>
                <c:pt idx="255">
                  <c:v>40.357875281415545</c:v>
                </c:pt>
                <c:pt idx="256">
                  <c:v>56.603618864101009</c:v>
                </c:pt>
                <c:pt idx="257">
                  <c:v>42.849362446786472</c:v>
                </c:pt>
                <c:pt idx="258">
                  <c:v>43.095106029471935</c:v>
                </c:pt>
                <c:pt idx="259">
                  <c:v>52.340849612157399</c:v>
                </c:pt>
                <c:pt idx="260">
                  <c:v>39.586593194842862</c:v>
                </c:pt>
                <c:pt idx="261">
                  <c:v>51.832336777528326</c:v>
                </c:pt>
                <c:pt idx="262">
                  <c:v>61.078080360213789</c:v>
                </c:pt>
                <c:pt idx="263">
                  <c:v>43.323823942900162</c:v>
                </c:pt>
                <c:pt idx="264">
                  <c:v>47.569567525585626</c:v>
                </c:pt>
                <c:pt idx="265">
                  <c:v>47.81531110827018</c:v>
                </c:pt>
                <c:pt idx="266">
                  <c:v>38.061054690956553</c:v>
                </c:pt>
                <c:pt idx="267">
                  <c:v>59.306798273642016</c:v>
                </c:pt>
                <c:pt idx="268">
                  <c:v>40.55254185632748</c:v>
                </c:pt>
                <c:pt idx="269">
                  <c:v>35.798285439012943</c:v>
                </c:pt>
                <c:pt idx="270">
                  <c:v>18.044029021698407</c:v>
                </c:pt>
                <c:pt idx="271">
                  <c:v>16.28977260438387</c:v>
                </c:pt>
                <c:pt idx="272">
                  <c:v>31.535516187069334</c:v>
                </c:pt>
                <c:pt idx="273">
                  <c:v>39.781259769754797</c:v>
                </c:pt>
                <c:pt idx="274">
                  <c:v>25.027003352440261</c:v>
                </c:pt>
                <c:pt idx="275">
                  <c:v>32.272746935121177</c:v>
                </c:pt>
                <c:pt idx="276">
                  <c:v>24.51849051780664</c:v>
                </c:pt>
                <c:pt idx="277">
                  <c:v>24.764234100492104</c:v>
                </c:pt>
                <c:pt idx="278">
                  <c:v>19.009977683177567</c:v>
                </c:pt>
                <c:pt idx="279">
                  <c:v>21.255721265863031</c:v>
                </c:pt>
                <c:pt idx="280">
                  <c:v>-2.498535151451506</c:v>
                </c:pt>
                <c:pt idx="281">
                  <c:v>13.747208431233958</c:v>
                </c:pt>
                <c:pt idx="282">
                  <c:v>14.992952013919421</c:v>
                </c:pt>
                <c:pt idx="283">
                  <c:v>-12.761304403395116</c:v>
                </c:pt>
                <c:pt idx="284">
                  <c:v>10.484439179290348</c:v>
                </c:pt>
                <c:pt idx="285">
                  <c:v>9.7301827619767209</c:v>
                </c:pt>
                <c:pt idx="286">
                  <c:v>13.975926344661275</c:v>
                </c:pt>
                <c:pt idx="287">
                  <c:v>17.221669927346738</c:v>
                </c:pt>
                <c:pt idx="288">
                  <c:v>6.4674135100331114</c:v>
                </c:pt>
                <c:pt idx="289">
                  <c:v>-1.2868429072814251</c:v>
                </c:pt>
                <c:pt idx="290">
                  <c:v>-5.0410993245959617</c:v>
                </c:pt>
                <c:pt idx="291">
                  <c:v>8.2046442580895018</c:v>
                </c:pt>
                <c:pt idx="292">
                  <c:v>7.4503878407749653</c:v>
                </c:pt>
                <c:pt idx="293">
                  <c:v>8.6961314234604288</c:v>
                </c:pt>
                <c:pt idx="294">
                  <c:v>2.9418750061458923</c:v>
                </c:pt>
                <c:pt idx="295">
                  <c:v>17.187618588831356</c:v>
                </c:pt>
                <c:pt idx="296">
                  <c:v>5.4333621715168192</c:v>
                </c:pt>
                <c:pt idx="297">
                  <c:v>3.6791057541977352</c:v>
                </c:pt>
                <c:pt idx="298">
                  <c:v>4.9248493368831987</c:v>
                </c:pt>
                <c:pt idx="299">
                  <c:v>35.170592919568662</c:v>
                </c:pt>
                <c:pt idx="300">
                  <c:v>15.416336502254126</c:v>
                </c:pt>
                <c:pt idx="301">
                  <c:v>7.6620800849395891</c:v>
                </c:pt>
                <c:pt idx="302">
                  <c:v>19.907823667625053</c:v>
                </c:pt>
                <c:pt idx="303">
                  <c:v>10.153567250310516</c:v>
                </c:pt>
                <c:pt idx="304">
                  <c:v>11.39931083299598</c:v>
                </c:pt>
                <c:pt idx="305">
                  <c:v>15.645054415681443</c:v>
                </c:pt>
                <c:pt idx="306">
                  <c:v>-2.1092020016330935</c:v>
                </c:pt>
                <c:pt idx="307">
                  <c:v>14.13654158105328</c:v>
                </c:pt>
                <c:pt idx="308">
                  <c:v>18.382285163737833</c:v>
                </c:pt>
                <c:pt idx="309">
                  <c:v>19.628028746423297</c:v>
                </c:pt>
                <c:pt idx="310">
                  <c:v>17.87377232910967</c:v>
                </c:pt>
                <c:pt idx="311">
                  <c:v>28.119515911794224</c:v>
                </c:pt>
                <c:pt idx="312">
                  <c:v>23.365259494480597</c:v>
                </c:pt>
                <c:pt idx="313">
                  <c:v>15.61100307716606</c:v>
                </c:pt>
                <c:pt idx="314">
                  <c:v>21.856746659850614</c:v>
                </c:pt>
                <c:pt idx="315">
                  <c:v>22.102490242536987</c:v>
                </c:pt>
                <c:pt idx="316">
                  <c:v>30.348233825222451</c:v>
                </c:pt>
                <c:pt idx="317">
                  <c:v>20.593977407907914</c:v>
                </c:pt>
                <c:pt idx="318">
                  <c:v>23.839720990593378</c:v>
                </c:pt>
                <c:pt idx="319">
                  <c:v>31.085464573274294</c:v>
                </c:pt>
                <c:pt idx="320">
                  <c:v>18.331208155959757</c:v>
                </c:pt>
                <c:pt idx="321">
                  <c:v>38.576951738644311</c:v>
                </c:pt>
                <c:pt idx="322">
                  <c:v>27.822695321330684</c:v>
                </c:pt>
                <c:pt idx="323">
                  <c:v>53.068438904016148</c:v>
                </c:pt>
                <c:pt idx="324">
                  <c:v>54.314182486701611</c:v>
                </c:pt>
                <c:pt idx="325">
                  <c:v>35.559926069387075</c:v>
                </c:pt>
                <c:pt idx="326">
                  <c:v>32.805669652072538</c:v>
                </c:pt>
                <c:pt idx="327">
                  <c:v>30.051413234758002</c:v>
                </c:pt>
                <c:pt idx="328">
                  <c:v>56.297156817443465</c:v>
                </c:pt>
                <c:pt idx="329">
                  <c:v>57.542900400128929</c:v>
                </c:pt>
                <c:pt idx="330">
                  <c:v>61.788643982814392</c:v>
                </c:pt>
                <c:pt idx="331">
                  <c:v>82.034387565499856</c:v>
                </c:pt>
                <c:pt idx="332">
                  <c:v>60.280131148185319</c:v>
                </c:pt>
                <c:pt idx="333">
                  <c:v>38.525874730870783</c:v>
                </c:pt>
                <c:pt idx="334">
                  <c:v>66.771618313557155</c:v>
                </c:pt>
                <c:pt idx="335">
                  <c:v>67.017361896242619</c:v>
                </c:pt>
                <c:pt idx="336">
                  <c:v>74.263105478927173</c:v>
                </c:pt>
                <c:pt idx="337">
                  <c:v>86.508849061613546</c:v>
                </c:pt>
                <c:pt idx="338">
                  <c:v>69.754592644299009</c:v>
                </c:pt>
                <c:pt idx="339">
                  <c:v>65.000336226984473</c:v>
                </c:pt>
                <c:pt idx="340">
                  <c:v>47.246079809669936</c:v>
                </c:pt>
                <c:pt idx="341">
                  <c:v>87.491823392350852</c:v>
                </c:pt>
                <c:pt idx="342">
                  <c:v>82.737566975036316</c:v>
                </c:pt>
                <c:pt idx="343">
                  <c:v>106.98331055772087</c:v>
                </c:pt>
                <c:pt idx="344">
                  <c:v>73.229054140407243</c:v>
                </c:pt>
                <c:pt idx="345">
                  <c:v>92.474797723092706</c:v>
                </c:pt>
                <c:pt idx="346">
                  <c:v>84.72054130577817</c:v>
                </c:pt>
                <c:pt idx="347">
                  <c:v>111.96628488846363</c:v>
                </c:pt>
                <c:pt idx="348">
                  <c:v>67.212028471149097</c:v>
                </c:pt>
                <c:pt idx="349">
                  <c:v>97.45777205383456</c:v>
                </c:pt>
                <c:pt idx="350">
                  <c:v>77.703515636520024</c:v>
                </c:pt>
                <c:pt idx="351">
                  <c:v>80.949259219205487</c:v>
                </c:pt>
                <c:pt idx="352">
                  <c:v>83.195002801890951</c:v>
                </c:pt>
                <c:pt idx="353">
                  <c:v>90.440746384576414</c:v>
                </c:pt>
                <c:pt idx="354">
                  <c:v>78.686489967261878</c:v>
                </c:pt>
                <c:pt idx="355">
                  <c:v>76.932233549947341</c:v>
                </c:pt>
                <c:pt idx="356">
                  <c:v>74.177977132633714</c:v>
                </c:pt>
                <c:pt idx="357">
                  <c:v>79.423720715318268</c:v>
                </c:pt>
                <c:pt idx="358">
                  <c:v>85.669464298003732</c:v>
                </c:pt>
                <c:pt idx="359">
                  <c:v>92.915207880690105</c:v>
                </c:pt>
                <c:pt idx="360">
                  <c:v>84.160951463375568</c:v>
                </c:pt>
                <c:pt idx="361">
                  <c:v>104.40669504606103</c:v>
                </c:pt>
                <c:pt idx="362">
                  <c:v>99.652438628746495</c:v>
                </c:pt>
                <c:pt idx="363">
                  <c:v>81.898182211427411</c:v>
                </c:pt>
                <c:pt idx="364">
                  <c:v>87.143925794111965</c:v>
                </c:pt>
                <c:pt idx="365">
                  <c:v>100.38966937679743</c:v>
                </c:pt>
                <c:pt idx="366">
                  <c:v>67.635412959483801</c:v>
                </c:pt>
                <c:pt idx="367">
                  <c:v>74.881156542169265</c:v>
                </c:pt>
                <c:pt idx="368">
                  <c:v>84.126900124854728</c:v>
                </c:pt>
                <c:pt idx="369">
                  <c:v>68.372643707540192</c:v>
                </c:pt>
                <c:pt idx="370">
                  <c:v>48.618387290225655</c:v>
                </c:pt>
                <c:pt idx="371">
                  <c:v>72.864130872911119</c:v>
                </c:pt>
                <c:pt idx="372">
                  <c:v>72.109874455596582</c:v>
                </c:pt>
                <c:pt idx="373">
                  <c:v>64.355618038282046</c:v>
                </c:pt>
                <c:pt idx="374">
                  <c:v>65.601361620967509</c:v>
                </c:pt>
                <c:pt idx="375">
                  <c:v>45.847105203652973</c:v>
                </c:pt>
                <c:pt idx="376">
                  <c:v>66.092848786338436</c:v>
                </c:pt>
                <c:pt idx="377">
                  <c:v>57.3385923690239</c:v>
                </c:pt>
                <c:pt idx="378">
                  <c:v>48.584335951710273</c:v>
                </c:pt>
                <c:pt idx="379">
                  <c:v>26.830079534394827</c:v>
                </c:pt>
                <c:pt idx="380">
                  <c:v>53.07582311708029</c:v>
                </c:pt>
                <c:pt idx="381">
                  <c:v>53.321566699766663</c:v>
                </c:pt>
                <c:pt idx="382">
                  <c:v>46.567310282451217</c:v>
                </c:pt>
                <c:pt idx="383">
                  <c:v>54.81305386513759</c:v>
                </c:pt>
                <c:pt idx="384">
                  <c:v>53.058797447823054</c:v>
                </c:pt>
                <c:pt idx="385">
                  <c:v>37.30454103050397</c:v>
                </c:pt>
                <c:pt idx="386">
                  <c:v>56.550284613188524</c:v>
                </c:pt>
                <c:pt idx="387">
                  <c:v>36.796028195873987</c:v>
                </c:pt>
                <c:pt idx="388">
                  <c:v>48.04177177856036</c:v>
                </c:pt>
                <c:pt idx="389">
                  <c:v>51.287515361244914</c:v>
                </c:pt>
                <c:pt idx="390">
                  <c:v>36.533258943931287</c:v>
                </c:pt>
                <c:pt idx="391">
                  <c:v>49.77900252661675</c:v>
                </c:pt>
                <c:pt idx="392">
                  <c:v>42.024746109301304</c:v>
                </c:pt>
                <c:pt idx="393">
                  <c:v>44.270489691987677</c:v>
                </c:pt>
                <c:pt idx="394">
                  <c:v>35.516233274673141</c:v>
                </c:pt>
                <c:pt idx="395">
                  <c:v>40.761976857358604</c:v>
                </c:pt>
                <c:pt idx="396">
                  <c:v>21.007720440044068</c:v>
                </c:pt>
                <c:pt idx="397">
                  <c:v>30.253464022729531</c:v>
                </c:pt>
                <c:pt idx="398">
                  <c:v>28.499207605414995</c:v>
                </c:pt>
                <c:pt idx="399">
                  <c:v>44.744951188100458</c:v>
                </c:pt>
                <c:pt idx="400">
                  <c:v>29.990694770785922</c:v>
                </c:pt>
                <c:pt idx="401">
                  <c:v>33.236438353471385</c:v>
                </c:pt>
                <c:pt idx="402">
                  <c:v>36.482181936156849</c:v>
                </c:pt>
                <c:pt idx="403">
                  <c:v>23.727925518842312</c:v>
                </c:pt>
                <c:pt idx="404">
                  <c:v>18.973669101527776</c:v>
                </c:pt>
                <c:pt idx="405">
                  <c:v>28.219412684214149</c:v>
                </c:pt>
                <c:pt idx="406">
                  <c:v>6.4651562668996121</c:v>
                </c:pt>
                <c:pt idx="407">
                  <c:v>13.710899849579619</c:v>
                </c:pt>
                <c:pt idx="408">
                  <c:v>5.9566434322650821</c:v>
                </c:pt>
                <c:pt idx="409">
                  <c:v>13.202387014950546</c:v>
                </c:pt>
                <c:pt idx="410">
                  <c:v>16.448130597636009</c:v>
                </c:pt>
                <c:pt idx="411">
                  <c:v>8.6938741803214725</c:v>
                </c:pt>
                <c:pt idx="412">
                  <c:v>-6.0603822369921545</c:v>
                </c:pt>
                <c:pt idx="413">
                  <c:v>7.185361345693309</c:v>
                </c:pt>
                <c:pt idx="414">
                  <c:v>-6.568895071622137</c:v>
                </c:pt>
                <c:pt idx="415">
                  <c:v>8.6768485110642359</c:v>
                </c:pt>
                <c:pt idx="416">
                  <c:v>12.922592093749699</c:v>
                </c:pt>
                <c:pt idx="417">
                  <c:v>-13.831664323564837</c:v>
                </c:pt>
                <c:pt idx="418">
                  <c:v>4.4140792591206264</c:v>
                </c:pt>
                <c:pt idx="419">
                  <c:v>9.6598228418060899</c:v>
                </c:pt>
                <c:pt idx="420">
                  <c:v>-18.094433575508447</c:v>
                </c:pt>
                <c:pt idx="421">
                  <c:v>4.1513100071770168</c:v>
                </c:pt>
                <c:pt idx="422">
                  <c:v>0.39705358986248029</c:v>
                </c:pt>
                <c:pt idx="423">
                  <c:v>-9.3572028274520562</c:v>
                </c:pt>
                <c:pt idx="424">
                  <c:v>4.8885407552334073</c:v>
                </c:pt>
                <c:pt idx="425">
                  <c:v>3.1342843379188707</c:v>
                </c:pt>
                <c:pt idx="426">
                  <c:v>-2.6199720793956658</c:v>
                </c:pt>
                <c:pt idx="427">
                  <c:v>-12.374228496709293</c:v>
                </c:pt>
                <c:pt idx="428">
                  <c:v>-14.128484914024739</c:v>
                </c:pt>
                <c:pt idx="429">
                  <c:v>-1.8827413313438228</c:v>
                </c:pt>
                <c:pt idx="430">
                  <c:v>5.3630022513416407</c:v>
                </c:pt>
                <c:pt idx="431">
                  <c:v>-2.3912541659728959</c:v>
                </c:pt>
                <c:pt idx="432">
                  <c:v>-5.1455105832874324</c:v>
                </c:pt>
                <c:pt idx="433">
                  <c:v>-7.8997670006019689</c:v>
                </c:pt>
                <c:pt idx="434">
                  <c:v>2.3459765820844041</c:v>
                </c:pt>
                <c:pt idx="435">
                  <c:v>-13.408279835231042</c:v>
                </c:pt>
                <c:pt idx="436">
                  <c:v>-6.1625362525455785</c:v>
                </c:pt>
                <c:pt idx="437">
                  <c:v>1.0832073301407945</c:v>
                </c:pt>
                <c:pt idx="438">
                  <c:v>-2.671049087173742</c:v>
                </c:pt>
                <c:pt idx="439">
                  <c:v>-6.4253055044882785</c:v>
                </c:pt>
                <c:pt idx="440">
                  <c:v>-13.179561921802815</c:v>
                </c:pt>
                <c:pt idx="441">
                  <c:v>7.0661816608826484</c:v>
                </c:pt>
                <c:pt idx="442">
                  <c:v>-8.6880747564318881</c:v>
                </c:pt>
                <c:pt idx="443">
                  <c:v>9.5576688262535754</c:v>
                </c:pt>
                <c:pt idx="444">
                  <c:v>-3.1965875910609611</c:v>
                </c:pt>
                <c:pt idx="445">
                  <c:v>4.9155991624502349E-2</c:v>
                </c:pt>
                <c:pt idx="446">
                  <c:v>-7.7051004256900342</c:v>
                </c:pt>
                <c:pt idx="447">
                  <c:v>-4.4593568430045707</c:v>
                </c:pt>
                <c:pt idx="448">
                  <c:v>-8.2136132603191072</c:v>
                </c:pt>
                <c:pt idx="449">
                  <c:v>-6.9678696776327342</c:v>
                </c:pt>
                <c:pt idx="450">
                  <c:v>-6.7221260949481803</c:v>
                </c:pt>
                <c:pt idx="451">
                  <c:v>4.5236174877327358</c:v>
                </c:pt>
                <c:pt idx="452">
                  <c:v>-2.2306389295818008</c:v>
                </c:pt>
                <c:pt idx="453">
                  <c:v>-0.98489534689633729</c:v>
                </c:pt>
                <c:pt idx="454">
                  <c:v>3.2608482357891262</c:v>
                </c:pt>
                <c:pt idx="455">
                  <c:v>13.50659181847459</c:v>
                </c:pt>
                <c:pt idx="456">
                  <c:v>-9.2476645988390374</c:v>
                </c:pt>
                <c:pt idx="457">
                  <c:v>-1.9210161544833682E-3</c:v>
                </c:pt>
                <c:pt idx="458">
                  <c:v>-3.7561774334690199</c:v>
                </c:pt>
                <c:pt idx="459">
                  <c:v>19.489566149217353</c:v>
                </c:pt>
                <c:pt idx="460">
                  <c:v>15.735309731901907</c:v>
                </c:pt>
                <c:pt idx="461">
                  <c:v>2.98105331458828</c:v>
                </c:pt>
                <c:pt idx="462">
                  <c:v>-7.7732031027262565</c:v>
                </c:pt>
                <c:pt idx="463">
                  <c:v>3.4725404799582975</c:v>
                </c:pt>
                <c:pt idx="464">
                  <c:v>-4.2817159373553295</c:v>
                </c:pt>
                <c:pt idx="465">
                  <c:v>-3.035972354669866</c:v>
                </c:pt>
                <c:pt idx="466">
                  <c:v>-6.7902287719844026</c:v>
                </c:pt>
                <c:pt idx="467">
                  <c:v>-4.5444851892989391</c:v>
                </c:pt>
                <c:pt idx="468">
                  <c:v>-1.2987416066134756</c:v>
                </c:pt>
                <c:pt idx="469">
                  <c:v>2.9470019760719879</c:v>
                </c:pt>
                <c:pt idx="470">
                  <c:v>-1.8072544412425486</c:v>
                </c:pt>
                <c:pt idx="471">
                  <c:v>35.438489141442915</c:v>
                </c:pt>
                <c:pt idx="472">
                  <c:v>1.6842327241283783</c:v>
                </c:pt>
                <c:pt idx="473">
                  <c:v>5.9299763068092943</c:v>
                </c:pt>
                <c:pt idx="474">
                  <c:v>3.1757198894947578</c:v>
                </c:pt>
                <c:pt idx="475">
                  <c:v>-0.57853652781977871</c:v>
                </c:pt>
                <c:pt idx="476">
                  <c:v>3.6672070548656848</c:v>
                </c:pt>
                <c:pt idx="477">
                  <c:v>5.9129506375511482</c:v>
                </c:pt>
                <c:pt idx="478">
                  <c:v>7.1586942202366117</c:v>
                </c:pt>
                <c:pt idx="479">
                  <c:v>11.404437802922075</c:v>
                </c:pt>
                <c:pt idx="480">
                  <c:v>-4.3498186143924613</c:v>
                </c:pt>
                <c:pt idx="481">
                  <c:v>4.8959249682930022</c:v>
                </c:pt>
                <c:pt idx="482">
                  <c:v>1.1416685509784656</c:v>
                </c:pt>
                <c:pt idx="483">
                  <c:v>8.3874121336648386</c:v>
                </c:pt>
                <c:pt idx="484">
                  <c:v>-5.3668442836496979</c:v>
                </c:pt>
                <c:pt idx="485">
                  <c:v>4.8788992990348561</c:v>
                </c:pt>
                <c:pt idx="486">
                  <c:v>-4.8753571182787709</c:v>
                </c:pt>
                <c:pt idx="487">
                  <c:v>-1.6296135355933075</c:v>
                </c:pt>
                <c:pt idx="488">
                  <c:v>-3.383869952907844</c:v>
                </c:pt>
                <c:pt idx="489">
                  <c:v>18.861873629777619</c:v>
                </c:pt>
                <c:pt idx="490">
                  <c:v>5.107617212463083</c:v>
                </c:pt>
                <c:pt idx="491">
                  <c:v>-5.6466392048514535</c:v>
                </c:pt>
                <c:pt idx="492">
                  <c:v>20.59910437783401</c:v>
                </c:pt>
                <c:pt idx="493">
                  <c:v>2.8448479605194734</c:v>
                </c:pt>
                <c:pt idx="494">
                  <c:v>9.0591543204936897E-2</c:v>
                </c:pt>
                <c:pt idx="495">
                  <c:v>5.3363351258858529</c:v>
                </c:pt>
                <c:pt idx="496">
                  <c:v>-0.41792129142868362</c:v>
                </c:pt>
                <c:pt idx="497">
                  <c:v>0.82782229125677986</c:v>
                </c:pt>
                <c:pt idx="498">
                  <c:v>7.3565873942243343E-2</c:v>
                </c:pt>
                <c:pt idx="499">
                  <c:v>9.3193094566277068</c:v>
                </c:pt>
                <c:pt idx="500">
                  <c:v>3.5650530393131703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8.3934666569903761E-8</c:v>
                </c:pt>
                <c:pt idx="1">
                  <c:v>1.2580330199739952E-7</c:v>
                </c:pt>
                <c:pt idx="2">
                  <c:v>1.8780516415590456E-7</c:v>
                </c:pt>
                <c:pt idx="3">
                  <c:v>2.7924656448805667E-7</c:v>
                </c:pt>
                <c:pt idx="4">
                  <c:v>4.1355470531187342E-7</c:v>
                </c:pt>
                <c:pt idx="5">
                  <c:v>6.1001836949629907E-7</c:v>
                </c:pt>
                <c:pt idx="6">
                  <c:v>8.9622628864370942E-7</c:v>
                </c:pt>
                <c:pt idx="7">
                  <c:v>1.3114666867886706E-6</c:v>
                </c:pt>
                <c:pt idx="8">
                  <c:v>1.9114443872074657E-6</c:v>
                </c:pt>
                <c:pt idx="9">
                  <c:v>2.774794911597015E-6</c:v>
                </c:pt>
                <c:pt idx="10">
                  <c:v>4.012037012715215E-6</c:v>
                </c:pt>
                <c:pt idx="11">
                  <c:v>5.7778171196810263E-6</c:v>
                </c:pt>
                <c:pt idx="12">
                  <c:v>8.2875749835854756E-6</c:v>
                </c:pt>
                <c:pt idx="13">
                  <c:v>1.1840116324979634E-5</c:v>
                </c:pt>
                <c:pt idx="14">
                  <c:v>1.6848036184012613E-5</c:v>
                </c:pt>
                <c:pt idx="15">
                  <c:v>2.3878520953728205E-5</c:v>
                </c:pt>
                <c:pt idx="16">
                  <c:v>3.3707797652813139E-5</c:v>
                </c:pt>
                <c:pt idx="17">
                  <c:v>4.7393431252404628E-5</c:v>
                </c:pt>
                <c:pt idx="18">
                  <c:v>6.6369836183386192E-5</c:v>
                </c:pt>
                <c:pt idx="19">
                  <c:v>9.2573814227549976E-5</c:v>
                </c:pt>
                <c:pt idx="20">
                  <c:v>1.286087120678513E-4</c:v>
                </c:pt>
                <c:pt idx="21">
                  <c:v>1.7795796843932891E-4</c:v>
                </c:pt>
                <c:pt idx="22">
                  <c:v>2.4526145949639876E-4</c:v>
                </c:pt>
                <c:pt idx="23">
                  <c:v>3.3667122283032058E-4</c:v>
                </c:pt>
                <c:pt idx="24">
                  <c:v>4.6030691953019955E-4</c:v>
                </c:pt>
                <c:pt idx="25">
                  <c:v>6.2683585400465417E-4</c:v>
                </c:pt>
                <c:pt idx="26">
                  <c:v>8.502075836134415E-4</c:v>
                </c:pt>
                <c:pt idx="27">
                  <c:v>1.1485791765840669E-3</c:v>
                </c:pt>
                <c:pt idx="28">
                  <c:v>1.5454740644394579E-3</c:v>
                </c:pt>
                <c:pt idx="29">
                  <c:v>2.0712252085034041E-3</c:v>
                </c:pt>
                <c:pt idx="30">
                  <c:v>2.7647619510203529E-3</c:v>
                </c:pt>
                <c:pt idx="31">
                  <c:v>3.6758093984286698E-3</c:v>
                </c:pt>
                <c:pt idx="32">
                  <c:v>4.8675793794588033E-3</c:v>
                </c:pt>
                <c:pt idx="33">
                  <c:v>6.4200427560768773E-3</c:v>
                </c:pt>
                <c:pt idx="34">
                  <c:v>8.4338838774854208E-3</c:v>
                </c:pt>
                <c:pt idx="35">
                  <c:v>1.1035248891802829E-2</c:v>
                </c:pt>
                <c:pt idx="36">
                  <c:v>1.4381409989483073E-2</c:v>
                </c:pt>
                <c:pt idx="37">
                  <c:v>1.8667476835300095E-2</c:v>
                </c:pt>
                <c:pt idx="38">
                  <c:v>2.4134293707681411E-2</c:v>
                </c:pt>
                <c:pt idx="39">
                  <c:v>3.1077665308470583E-2</c:v>
                </c:pt>
                <c:pt idx="40">
                  <c:v>3.9859054794834446E-2</c:v>
                </c:pt>
                <c:pt idx="41">
                  <c:v>5.0917893136275434E-2</c:v>
                </c:pt>
                <c:pt idx="42">
                  <c:v>6.4785628114003152E-2</c:v>
                </c:pt>
                <c:pt idx="43">
                  <c:v>8.2101622761813792E-2</c:v>
                </c:pt>
                <c:pt idx="44">
                  <c:v>0.10363098535014922</c:v>
                </c:pt>
                <c:pt idx="45">
                  <c:v>0.13028437470331425</c:v>
                </c:pt>
                <c:pt idx="46">
                  <c:v>0.16313977434782226</c:v>
                </c:pt>
                <c:pt idx="47">
                  <c:v>0.20346616553213709</c:v>
                </c:pt>
                <c:pt idx="48">
                  <c:v>0.25274895161226424</c:v>
                </c:pt>
                <c:pt idx="49">
                  <c:v>0.31271689412879916</c:v>
                </c:pt>
                <c:pt idx="50">
                  <c:v>0.38537021410625805</c:v>
                </c:pt>
                <c:pt idx="51">
                  <c:v>0.47300939129819414</c:v>
                </c:pt>
                <c:pt idx="52">
                  <c:v>0.5782640607088031</c:v>
                </c:pt>
                <c:pt idx="53">
                  <c:v>0.70412126204148628</c:v>
                </c:pt>
                <c:pt idx="54">
                  <c:v>0.8539521470533824</c:v>
                </c:pt>
                <c:pt idx="55">
                  <c:v>1.0315360965406799</c:v>
                </c:pt>
                <c:pt idx="56">
                  <c:v>1.2410810483117032</c:v>
                </c:pt>
                <c:pt idx="57">
                  <c:v>1.4872386965305391</c:v>
                </c:pt>
                <c:pt idx="58">
                  <c:v>1.7751130990570632</c:v>
                </c:pt>
                <c:pt idx="59">
                  <c:v>2.1102611309297994</c:v>
                </c:pt>
                <c:pt idx="60">
                  <c:v>2.4986831584408105</c:v>
                </c:pt>
                <c:pt idx="61">
                  <c:v>2.9468022884323251</c:v>
                </c:pt>
                <c:pt idx="62">
                  <c:v>3.4614305810978618</c:v>
                </c:pt>
                <c:pt idx="63">
                  <c:v>4.0497207103725996</c:v>
                </c:pt>
                <c:pt idx="64">
                  <c:v>4.7191017219355169</c:v>
                </c:pt>
                <c:pt idx="65">
                  <c:v>5.4771977810778845</c:v>
                </c:pt>
                <c:pt idx="66">
                  <c:v>6.3317291252301402</c:v>
                </c:pt>
                <c:pt idx="67">
                  <c:v>7.290394840296087</c:v>
                </c:pt>
                <c:pt idx="68">
                  <c:v>8.3607375638423012</c:v>
                </c:pt>
                <c:pt idx="69">
                  <c:v>9.5499907762199641</c:v>
                </c:pt>
                <c:pt idx="70">
                  <c:v>10.86490996289314</c:v>
                </c:pt>
                <c:pt idx="71">
                  <c:v>12.311589603470701</c:v>
                </c:pt>
                <c:pt idx="72">
                  <c:v>13.895268647230852</c:v>
                </c:pt>
                <c:pt idx="73">
                  <c:v>15.62012784839977</c:v>
                </c:pt>
                <c:pt idx="74">
                  <c:v>17.489083031722821</c:v>
                </c:pt>
                <c:pt idx="75">
                  <c:v>19.503579010861046</c:v>
                </c:pt>
                <c:pt idx="76">
                  <c:v>21.663389458064557</c:v>
                </c:pt>
                <c:pt idx="77">
                  <c:v>23.966428492514847</c:v>
                </c:pt>
                <c:pt idx="78">
                  <c:v>26.40858008543383</c:v>
                </c:pt>
                <c:pt idx="79">
                  <c:v>28.983551543237816</c:v>
                </c:pt>
                <c:pt idx="80">
                  <c:v>31.682757303561484</c:v>
                </c:pt>
                <c:pt idx="81">
                  <c:v>34.495239038256798</c:v>
                </c:pt>
                <c:pt idx="82">
                  <c:v>37.407627594857964</c:v>
                </c:pt>
                <c:pt idx="83">
                  <c:v>40.404151614548702</c:v>
                </c:pt>
                <c:pt idx="84">
                  <c:v>43.466696746998856</c:v>
                </c:pt>
                <c:pt idx="85">
                  <c:v>46.574918252716621</c:v>
                </c:pt>
                <c:pt idx="86">
                  <c:v>49.706408466948183</c:v>
                </c:pt>
                <c:pt idx="87">
                  <c:v>52.836919128441934</c:v>
                </c:pt>
                <c:pt idx="88">
                  <c:v>55.940636994138558</c:v>
                </c:pt>
                <c:pt idx="89">
                  <c:v>58.990509518366892</c:v>
                </c:pt>
                <c:pt idx="90">
                  <c:v>61.958615727495655</c:v>
                </c:pt>
                <c:pt idx="91">
                  <c:v>64.816575830103773</c:v>
                </c:pt>
                <c:pt idx="92">
                  <c:v>67.535991629648905</c:v>
                </c:pt>
                <c:pt idx="93">
                  <c:v>70.088908512151093</c:v>
                </c:pt>
                <c:pt idx="94">
                  <c:v>72.448288723162079</c:v>
                </c:pt>
                <c:pt idx="95">
                  <c:v>74.588484875015396</c:v>
                </c:pt>
                <c:pt idx="96">
                  <c:v>76.485702179111328</c:v>
                </c:pt>
                <c:pt idx="97">
                  <c:v>78.118437807175198</c:v>
                </c:pt>
                <c:pt idx="98">
                  <c:v>79.467886066161881</c:v>
                </c:pt>
                <c:pt idx="99">
                  <c:v>80.518298725768133</c:v>
                </c:pt>
                <c:pt idx="100">
                  <c:v>81.257290851180542</c:v>
                </c:pt>
                <c:pt idx="101">
                  <c:v>81.676083838715826</c:v>
                </c:pt>
                <c:pt idx="102">
                  <c:v>81.769678987128401</c:v>
                </c:pt>
                <c:pt idx="103">
                  <c:v>81.536956806109984</c:v>
                </c:pt>
                <c:pt idx="104">
                  <c:v>80.980699303644101</c:v>
                </c:pt>
                <c:pt idx="105">
                  <c:v>80.107534631832465</c:v>
                </c:pt>
                <c:pt idx="106">
                  <c:v>78.927805631081924</c:v>
                </c:pt>
                <c:pt idx="107">
                  <c:v>77.455365917838364</c:v>
                </c:pt>
                <c:pt idx="108">
                  <c:v>75.70730913652018</c:v>
                </c:pt>
                <c:pt idx="109">
                  <c:v>73.703638772804723</c:v>
                </c:pt>
                <c:pt idx="110">
                  <c:v>71.466887442653302</c:v>
                </c:pt>
                <c:pt idx="111">
                  <c:v>69.021695779427873</c:v>
                </c:pt>
                <c:pt idx="112">
                  <c:v>66.394361904571014</c:v>
                </c:pt>
                <c:pt idx="113">
                  <c:v>63.612372962781592</c:v>
                </c:pt>
                <c:pt idx="114">
                  <c:v>60.703930323829177</c:v>
                </c:pt>
                <c:pt idx="115">
                  <c:v>57.69747980806077</c:v>
                </c:pt>
                <c:pt idx="116">
                  <c:v>54.621257702246041</c:v>
                </c:pt>
                <c:pt idx="117">
                  <c:v>51.502862432351471</c:v>
                </c:pt>
                <c:pt idx="118">
                  <c:v>48.368860593887206</c:v>
                </c:pt>
                <c:pt idx="119">
                  <c:v>45.244434662670429</c:v>
                </c:pt>
                <c:pt idx="120">
                  <c:v>42.15307817808268</c:v>
                </c:pt>
                <c:pt idx="121">
                  <c:v>39.116342567933472</c:v>
                </c:pt>
                <c:pt idx="122">
                  <c:v>36.153638131462174</c:v>
                </c:pt>
                <c:pt idx="123">
                  <c:v>33.282090074367467</c:v>
                </c:pt>
                <c:pt idx="124">
                  <c:v>30.516448947703502</c:v>
                </c:pt>
                <c:pt idx="125">
                  <c:v>27.869053434643046</c:v>
                </c:pt>
                <c:pt idx="126">
                  <c:v>25.349842187416716</c:v>
                </c:pt>
                <c:pt idx="127">
                  <c:v>22.966410375847701</c:v>
                </c:pt>
                <c:pt idx="128">
                  <c:v>20.724105785399434</c:v>
                </c:pt>
                <c:pt idx="129">
                  <c:v>18.626158707956836</c:v>
                </c:pt>
                <c:pt idx="130">
                  <c:v>16.673839501567873</c:v>
                </c:pt>
                <c:pt idx="131">
                  <c:v>14.866637548369777</c:v>
                </c:pt>
                <c:pt idx="132">
                  <c:v>13.20245539680089</c:v>
                </c:pt>
                <c:pt idx="133">
                  <c:v>11.677812112300552</c:v>
                </c:pt>
                <c:pt idx="134">
                  <c:v>10.288050254183359</c:v>
                </c:pt>
                <c:pt idx="135">
                  <c:v>9.0275414145970103</c:v>
                </c:pt>
                <c:pt idx="136">
                  <c:v>7.889885867784062</c:v>
                </c:pt>
                <c:pt idx="137">
                  <c:v>6.8681025528952331</c:v>
                </c:pt>
                <c:pt idx="138">
                  <c:v>5.9548063210141065</c:v>
                </c:pt>
                <c:pt idx="139">
                  <c:v>5.1423700897633626</c:v>
                </c:pt>
                <c:pt idx="140">
                  <c:v>4.4230702418327468</c:v>
                </c:pt>
                <c:pt idx="141">
                  <c:v>3.7892142567072944</c:v>
                </c:pt>
                <c:pt idx="142">
                  <c:v>3.233250161182383</c:v>
                </c:pt>
                <c:pt idx="143">
                  <c:v>2.747857911528246</c:v>
                </c:pt>
                <c:pt idx="144">
                  <c:v>2.3260232706413828</c:v>
                </c:pt>
                <c:pt idx="145">
                  <c:v>1.9610951130944136</c:v>
                </c:pt>
                <c:pt idx="146">
                  <c:v>1.6468273786862306</c:v>
                </c:pt>
                <c:pt idx="147">
                  <c:v>1.3774071044220306</c:v>
                </c:pt>
                <c:pt idx="148">
                  <c:v>1.1474700997944647</c:v>
                </c:pt>
                <c:pt idx="149">
                  <c:v>0.95210589858821792</c:v>
                </c:pt>
                <c:pt idx="150">
                  <c:v>0.78685363009291287</c:v>
                </c:pt>
                <c:pt idx="151">
                  <c:v>0.64769041293643193</c:v>
                </c:pt>
                <c:pt idx="152">
                  <c:v>0.53101379505224278</c:v>
                </c:pt>
                <c:pt idx="153">
                  <c:v>0.43361965297288751</c:v>
                </c:pt>
                <c:pt idx="154">
                  <c:v>0.35267683152182772</c:v>
                </c:pt>
                <c:pt idx="155">
                  <c:v>0.28569965913603024</c:v>
                </c:pt>
                <c:pt idx="156">
                  <c:v>0.23051932171485615</c:v>
                </c:pt>
                <c:pt idx="157">
                  <c:v>0.18525492512104022</c:v>
                </c:pt>
                <c:pt idx="158">
                  <c:v>0.14828492830565235</c:v>
                </c:pt>
                <c:pt idx="159">
                  <c:v>0.11821948939481185</c:v>
                </c:pt>
                <c:pt idx="160">
                  <c:v>9.3874138820824085E-2</c:v>
                </c:pt>
                <c:pt idx="161">
                  <c:v>7.4245078634516681E-2</c:v>
                </c:pt>
                <c:pt idx="162">
                  <c:v>5.8486306540020606E-2</c:v>
                </c:pt>
                <c:pt idx="163">
                  <c:v>4.5888677301415028E-2</c:v>
                </c:pt>
                <c:pt idx="164">
                  <c:v>3.5860942726781982E-2</c:v>
                </c:pt>
                <c:pt idx="165">
                  <c:v>2.7912753724511418E-2</c:v>
                </c:pt>
                <c:pt idx="166">
                  <c:v>2.163956290582085E-2</c:v>
                </c:pt>
                <c:pt idx="167">
                  <c:v>1.6709332598682146E-2</c:v>
                </c:pt>
                <c:pt idx="168">
                  <c:v>1.285092953185534E-2</c:v>
                </c:pt>
                <c:pt idx="169">
                  <c:v>9.8440724086657806E-3</c:v>
                </c:pt>
                <c:pt idx="170">
                  <c:v>7.5106906712028992E-3</c:v>
                </c:pt>
                <c:pt idx="171">
                  <c:v>5.7075506104634589E-3</c:v>
                </c:pt>
                <c:pt idx="172">
                  <c:v>4.3200073476106285E-3</c:v>
                </c:pt>
                <c:pt idx="173">
                  <c:v>3.2567469772902657E-3</c:v>
                </c:pt>
                <c:pt idx="174">
                  <c:v>2.4453913460395125E-3</c:v>
                </c:pt>
                <c:pt idx="175">
                  <c:v>1.8288477070674519E-3</c:v>
                </c:pt>
                <c:pt idx="176">
                  <c:v>1.3622961595505737E-3</c:v>
                </c:pt>
                <c:pt idx="177">
                  <c:v>1.0107187941924263E-3</c:v>
                </c:pt>
                <c:pt idx="178">
                  <c:v>7.4688539917746276E-4</c:v>
                </c:pt>
                <c:pt idx="179">
                  <c:v>5.4972111231566792E-4</c:v>
                </c:pt>
                <c:pt idx="180">
                  <c:v>4.0299131128478457E-4</c:v>
                </c:pt>
                <c:pt idx="181">
                  <c:v>2.9424816801373275E-4</c:v>
                </c:pt>
                <c:pt idx="182">
                  <c:v>2.1399157321223605E-4</c:v>
                </c:pt>
                <c:pt idx="183">
                  <c:v>1.550045313981797E-4</c:v>
                </c:pt>
                <c:pt idx="184">
                  <c:v>1.1182964246737185E-4</c:v>
                </c:pt>
                <c:pt idx="185">
                  <c:v>8.0358958107903648E-5</c:v>
                </c:pt>
                <c:pt idx="186">
                  <c:v>5.7514384584661228E-5</c:v>
                </c:pt>
                <c:pt idx="187">
                  <c:v>4.099996405045602E-5</c:v>
                </c:pt>
                <c:pt idx="188">
                  <c:v>2.9110877296138548E-5</c:v>
                </c:pt>
                <c:pt idx="189">
                  <c:v>2.0586946240619008E-5</c:v>
                </c:pt>
                <c:pt idx="190">
                  <c:v>1.4500847529586146E-5</c:v>
                </c:pt>
                <c:pt idx="191">
                  <c:v>1.0173248681852604E-5</c:v>
                </c:pt>
                <c:pt idx="192">
                  <c:v>7.1087092949649758E-6</c:v>
                </c:pt>
                <c:pt idx="193">
                  <c:v>4.9475098449641905E-6</c:v>
                </c:pt>
                <c:pt idx="194">
                  <c:v>3.4296310205393432E-6</c:v>
                </c:pt>
                <c:pt idx="195">
                  <c:v>2.3679522971891506E-6</c:v>
                </c:pt>
                <c:pt idx="196">
                  <c:v>1.6284083427588985E-6</c:v>
                </c:pt>
                <c:pt idx="197">
                  <c:v>1.1153688393224499E-6</c:v>
                </c:pt>
                <c:pt idx="198">
                  <c:v>7.6091915096876217E-7</c:v>
                </c:pt>
                <c:pt idx="199">
                  <c:v>5.1703904538116584E-7</c:v>
                </c:pt>
                <c:pt idx="200">
                  <c:v>3.4992340077147861E-7</c:v>
                </c:pt>
                <c:pt idx="201">
                  <c:v>2.3587800763332615E-7</c:v>
                </c:pt>
                <c:pt idx="202">
                  <c:v>1.583677454709994E-7</c:v>
                </c:pt>
                <c:pt idx="203">
                  <c:v>1.0590362755883941E-7</c:v>
                </c:pt>
                <c:pt idx="204">
                  <c:v>7.0537450365391123E-8</c:v>
                </c:pt>
                <c:pt idx="205">
                  <c:v>4.6794358495797749E-8</c:v>
                </c:pt>
                <c:pt idx="206">
                  <c:v>3.0919471150788635E-8</c:v>
                </c:pt>
                <c:pt idx="207">
                  <c:v>2.0348642191563E-8</c:v>
                </c:pt>
                <c:pt idx="208">
                  <c:v>1.3338396782176401E-8</c:v>
                </c:pt>
                <c:pt idx="209">
                  <c:v>8.708365498156853E-9</c:v>
                </c:pt>
                <c:pt idx="210">
                  <c:v>5.6628425097426369E-9</c:v>
                </c:pt>
                <c:pt idx="211">
                  <c:v>3.6677281421424074E-9</c:v>
                </c:pt>
                <c:pt idx="212">
                  <c:v>2.3660537731813227E-9</c:v>
                </c:pt>
                <c:pt idx="213">
                  <c:v>1.5202566176369085E-9</c:v>
                </c:pt>
                <c:pt idx="214">
                  <c:v>9.7291301579740417E-10</c:v>
                </c:pt>
                <c:pt idx="215">
                  <c:v>6.2014885102642476E-10</c:v>
                </c:pt>
                <c:pt idx="216">
                  <c:v>3.9371566283094429E-10</c:v>
                </c:pt>
                <c:pt idx="217">
                  <c:v>2.4896268558658929E-10</c:v>
                </c:pt>
                <c:pt idx="218">
                  <c:v>1.5680165669233178E-10</c:v>
                </c:pt>
                <c:pt idx="219">
                  <c:v>9.8363019651175346E-11</c:v>
                </c:pt>
                <c:pt idx="220">
                  <c:v>6.1457922782787654E-11</c:v>
                </c:pt>
                <c:pt idx="221">
                  <c:v>3.8246237815551994E-11</c:v>
                </c:pt>
                <c:pt idx="222">
                  <c:v>2.3706333177077899E-11</c:v>
                </c:pt>
                <c:pt idx="223">
                  <c:v>1.4635409060072267E-11</c:v>
                </c:pt>
                <c:pt idx="224">
                  <c:v>8.9993297652713298E-12</c:v>
                </c:pt>
                <c:pt idx="225">
                  <c:v>5.511632923088046E-12</c:v>
                </c:pt>
                <c:pt idx="226">
                  <c:v>3.3621355924368893E-12</c:v>
                </c:pt>
                <c:pt idx="227">
                  <c:v>2.0427488832653342E-12</c:v>
                </c:pt>
                <c:pt idx="228">
                  <c:v>1.2361738669121583E-12</c:v>
                </c:pt>
                <c:pt idx="229">
                  <c:v>7.4509037573449238E-13</c:v>
                </c:pt>
                <c:pt idx="230">
                  <c:v>4.473043978315394E-13</c:v>
                </c:pt>
                <c:pt idx="231">
                  <c:v>2.674620700242907E-13</c:v>
                </c:pt>
                <c:pt idx="232">
                  <c:v>1.5928909831377589E-13</c:v>
                </c:pt>
                <c:pt idx="233">
                  <c:v>9.4487579812469704E-14</c:v>
                </c:pt>
                <c:pt idx="234">
                  <c:v>5.5824933639411798E-14</c:v>
                </c:pt>
                <c:pt idx="235">
                  <c:v>3.2850843460422283E-14</c:v>
                </c:pt>
                <c:pt idx="236">
                  <c:v>1.9254385066506991E-14</c:v>
                </c:pt>
                <c:pt idx="237">
                  <c:v>1.1240292173547985E-14</c:v>
                </c:pt>
                <c:pt idx="238">
                  <c:v>6.5356737731151763E-15</c:v>
                </c:pt>
                <c:pt idx="239">
                  <c:v>3.7850180200925899E-15</c:v>
                </c:pt>
                <c:pt idx="240">
                  <c:v>2.1832846207573966E-15</c:v>
                </c:pt>
                <c:pt idx="241">
                  <c:v>1.2543466626147354E-15</c:v>
                </c:pt>
                <c:pt idx="242">
                  <c:v>7.1777713671929801E-16</c:v>
                </c:pt>
                <c:pt idx="243">
                  <c:v>4.0909717610709296E-16</c:v>
                </c:pt>
                <c:pt idx="244">
                  <c:v>2.3223526151877982E-16</c:v>
                </c:pt>
                <c:pt idx="245">
                  <c:v>1.3130905039457041E-16</c:v>
                </c:pt>
                <c:pt idx="246">
                  <c:v>7.394792268937108E-17</c:v>
                </c:pt>
                <c:pt idx="247">
                  <c:v>4.1478411455657228E-17</c:v>
                </c:pt>
                <c:pt idx="248">
                  <c:v>2.3173043198195436E-17</c:v>
                </c:pt>
                <c:pt idx="249">
                  <c:v>1.2894628844451164E-17</c:v>
                </c:pt>
                <c:pt idx="250">
                  <c:v>7.1465994205929343E-18</c:v>
                </c:pt>
                <c:pt idx="251">
                  <c:v>3.9450712624299153E-18</c:v>
                </c:pt>
                <c:pt idx="252">
                  <c:v>2.1690775742928582E-18</c:v>
                </c:pt>
                <c:pt idx="253">
                  <c:v>1.1878459874328143E-18</c:v>
                </c:pt>
                <c:pt idx="254">
                  <c:v>6.4790302050711727E-19</c:v>
                </c:pt>
                <c:pt idx="255">
                  <c:v>3.5198543524355681E-19</c:v>
                </c:pt>
                <c:pt idx="256">
                  <c:v>1.9046018455576293E-19</c:v>
                </c:pt>
                <c:pt idx="257">
                  <c:v>1.0264753565932126E-19</c:v>
                </c:pt>
                <c:pt idx="258">
                  <c:v>5.510077063499712E-20</c:v>
                </c:pt>
                <c:pt idx="259">
                  <c:v>2.94599250356439E-20</c:v>
                </c:pt>
                <c:pt idx="260">
                  <c:v>1.5688102596453506E-20</c:v>
                </c:pt>
                <c:pt idx="261">
                  <c:v>8.3209712846120951E-21</c:v>
                </c:pt>
                <c:pt idx="262">
                  <c:v>4.3958457502374834E-21</c:v>
                </c:pt>
                <c:pt idx="263">
                  <c:v>2.3130002783421191E-21</c:v>
                </c:pt>
                <c:pt idx="264">
                  <c:v>1.2121985058435084E-21</c:v>
                </c:pt>
                <c:pt idx="265">
                  <c:v>6.3275651094356897E-22</c:v>
                </c:pt>
                <c:pt idx="266">
                  <c:v>3.2897607892158435E-22</c:v>
                </c:pt>
                <c:pt idx="267">
                  <c:v>1.7035576542008099E-22</c:v>
                </c:pt>
                <c:pt idx="268">
                  <c:v>8.7864647563351321E-23</c:v>
                </c:pt>
                <c:pt idx="269">
                  <c:v>4.5137377784808175E-23</c:v>
                </c:pt>
                <c:pt idx="270">
                  <c:v>2.3095283552354485E-23</c:v>
                </c:pt>
                <c:pt idx="271">
                  <c:v>1.1769962814918842E-23</c:v>
                </c:pt>
                <c:pt idx="272">
                  <c:v>5.9743643097195025E-24</c:v>
                </c:pt>
                <c:pt idx="273">
                  <c:v>3.0204603000903081E-24</c:v>
                </c:pt>
                <c:pt idx="274">
                  <c:v>1.5209655623779841E-24</c:v>
                </c:pt>
                <c:pt idx="275">
                  <c:v>7.6283471539214329E-25</c:v>
                </c:pt>
                <c:pt idx="276">
                  <c:v>3.8107138271192246E-25</c:v>
                </c:pt>
                <c:pt idx="277">
                  <c:v>1.8960380200856856E-25</c:v>
                </c:pt>
                <c:pt idx="278">
                  <c:v>9.3962068013558574E-26</c:v>
                </c:pt>
                <c:pt idx="279">
                  <c:v>4.6379163400712423E-26</c:v>
                </c:pt>
                <c:pt idx="280">
                  <c:v>2.2801219387244373E-26</c:v>
                </c:pt>
                <c:pt idx="281">
                  <c:v>1.1164982714946637E-26</c:v>
                </c:pt>
                <c:pt idx="282">
                  <c:v>5.4453130937740617E-27</c:v>
                </c:pt>
                <c:pt idx="283">
                  <c:v>2.6451632209324925E-27</c:v>
                </c:pt>
                <c:pt idx="284">
                  <c:v>1.2798141696442796E-27</c:v>
                </c:pt>
                <c:pt idx="285">
                  <c:v>6.1674575911955552E-28</c:v>
                </c:pt>
                <c:pt idx="286">
                  <c:v>2.9602626693672313E-28</c:v>
                </c:pt>
                <c:pt idx="287">
                  <c:v>1.4152043150004031E-28</c:v>
                </c:pt>
                <c:pt idx="288">
                  <c:v>6.7386493573626047E-29</c:v>
                </c:pt>
                <c:pt idx="289">
                  <c:v>3.1958868308381613E-29</c:v>
                </c:pt>
                <c:pt idx="290">
                  <c:v>1.5096446931114949E-29</c:v>
                </c:pt>
                <c:pt idx="291">
                  <c:v>7.1026909159664804E-30</c:v>
                </c:pt>
                <c:pt idx="292">
                  <c:v>3.3284030135534351E-30</c:v>
                </c:pt>
                <c:pt idx="293">
                  <c:v>1.5535087937292199E-30</c:v>
                </c:pt>
                <c:pt idx="294">
                  <c:v>7.2219810463612935E-31</c:v>
                </c:pt>
                <c:pt idx="295">
                  <c:v>3.3439809266107889E-31</c:v>
                </c:pt>
                <c:pt idx="296">
                  <c:v>1.5421835202446913E-31</c:v>
                </c:pt>
                <c:pt idx="297">
                  <c:v>7.0839117667695438E-32</c:v>
                </c:pt>
                <c:pt idx="298">
                  <c:v>3.2409702720225351E-32</c:v>
                </c:pt>
                <c:pt idx="299">
                  <c:v>1.4768683065176401E-32</c:v>
                </c:pt>
                <c:pt idx="300">
                  <c:v>6.7030631794461348E-33</c:v>
                </c:pt>
                <c:pt idx="301">
                  <c:v>3.030188697642268E-33</c:v>
                </c:pt>
                <c:pt idx="302">
                  <c:v>1.3643658926667402E-33</c:v>
                </c:pt>
                <c:pt idx="303">
                  <c:v>6.118667495930629E-34</c:v>
                </c:pt>
                <c:pt idx="304">
                  <c:v>2.7330505928532788E-34</c:v>
                </c:pt>
                <c:pt idx="305">
                  <c:v>1.2159152578536161E-34</c:v>
                </c:pt>
                <c:pt idx="306">
                  <c:v>5.3879525726501621E-35</c:v>
                </c:pt>
                <c:pt idx="307">
                  <c:v>2.3779846075379884E-35</c:v>
                </c:pt>
                <c:pt idx="308">
                  <c:v>1.0453437646330494E-35</c:v>
                </c:pt>
                <c:pt idx="309">
                  <c:v>4.5769276351877339E-36</c:v>
                </c:pt>
                <c:pt idx="310">
                  <c:v>1.9959689354362137E-36</c:v>
                </c:pt>
                <c:pt idx="311">
                  <c:v>8.6695853925774497E-37</c:v>
                </c:pt>
                <c:pt idx="312">
                  <c:v>3.7506600135682385E-37</c:v>
                </c:pt>
                <c:pt idx="313">
                  <c:v>1.6161508209300037E-37</c:v>
                </c:pt>
                <c:pt idx="314">
                  <c:v>6.9361886234682254E-38</c:v>
                </c:pt>
                <c:pt idx="315">
                  <c:v>2.9650001629634473E-38</c:v>
                </c:pt>
                <c:pt idx="316">
                  <c:v>1.2623894814511897E-38</c:v>
                </c:pt>
                <c:pt idx="317">
                  <c:v>5.3533647121665445E-39</c:v>
                </c:pt>
                <c:pt idx="318">
                  <c:v>2.2611278306283806E-39</c:v>
                </c:pt>
                <c:pt idx="319">
                  <c:v>9.5123586859401804E-40</c:v>
                </c:pt>
                <c:pt idx="320">
                  <c:v>3.9858058436215727E-40</c:v>
                </c:pt>
                <c:pt idx="321">
                  <c:v>1.6634466626197716E-40</c:v>
                </c:pt>
                <c:pt idx="322">
                  <c:v>6.9145900916320422E-41</c:v>
                </c:pt>
                <c:pt idx="323">
                  <c:v>2.8627855599710428E-41</c:v>
                </c:pt>
                <c:pt idx="324">
                  <c:v>1.1805272473808225E-41</c:v>
                </c:pt>
                <c:pt idx="325">
                  <c:v>4.8487303402704728E-42</c:v>
                </c:pt>
                <c:pt idx="326">
                  <c:v>1.9835578315520181E-42</c:v>
                </c:pt>
                <c:pt idx="327">
                  <c:v>8.0821428337753221E-43</c:v>
                </c:pt>
                <c:pt idx="328">
                  <c:v>3.2799935873338999E-43</c:v>
                </c:pt>
                <c:pt idx="329">
                  <c:v>1.3258191476699919E-43</c:v>
                </c:pt>
                <c:pt idx="330">
                  <c:v>5.3377766567090133E-44</c:v>
                </c:pt>
                <c:pt idx="331">
                  <c:v>2.1404314731018769E-44</c:v>
                </c:pt>
                <c:pt idx="332">
                  <c:v>8.548837805039488E-45</c:v>
                </c:pt>
                <c:pt idx="333">
                  <c:v>3.4007730122443631E-45</c:v>
                </c:pt>
                <c:pt idx="334">
                  <c:v>1.3474511599260791E-45</c:v>
                </c:pt>
                <c:pt idx="335">
                  <c:v>5.3175702817839922E-46</c:v>
                </c:pt>
                <c:pt idx="336">
                  <c:v>2.0901538944866271E-46</c:v>
                </c:pt>
                <c:pt idx="337">
                  <c:v>8.1829162750320694E-47</c:v>
                </c:pt>
                <c:pt idx="338">
                  <c:v>3.190823416798355E-47</c:v>
                </c:pt>
                <c:pt idx="339">
                  <c:v>1.2392594876538742E-47</c:v>
                </c:pt>
                <c:pt idx="340">
                  <c:v>4.7938733194395893E-48</c:v>
                </c:pt>
                <c:pt idx="341">
                  <c:v>1.8470373313346764E-48</c:v>
                </c:pt>
                <c:pt idx="342">
                  <c:v>7.088096345177135E-49</c:v>
                </c:pt>
                <c:pt idx="343">
                  <c:v>2.7092455573011417E-49</c:v>
                </c:pt>
                <c:pt idx="344">
                  <c:v>1.0314114459678723E-49</c:v>
                </c:pt>
                <c:pt idx="345">
                  <c:v>3.9109326977826737E-50</c:v>
                </c:pt>
                <c:pt idx="346">
                  <c:v>1.4770444225702134E-50</c:v>
                </c:pt>
                <c:pt idx="347">
                  <c:v>5.5561196640144372E-51</c:v>
                </c:pt>
                <c:pt idx="348">
                  <c:v>2.0816822703266212E-51</c:v>
                </c:pt>
                <c:pt idx="349">
                  <c:v>7.7682307039702392E-52</c:v>
                </c:pt>
                <c:pt idx="350">
                  <c:v>2.8873179147761648E-52</c:v>
                </c:pt>
                <c:pt idx="351">
                  <c:v>1.0688872951108419E-52</c:v>
                </c:pt>
                <c:pt idx="352">
                  <c:v>3.9412505425472251E-53</c:v>
                </c:pt>
                <c:pt idx="353">
                  <c:v>1.4474414025567734E-53</c:v>
                </c:pt>
                <c:pt idx="354">
                  <c:v>5.2945951495237308E-54</c:v>
                </c:pt>
                <c:pt idx="355">
                  <c:v>1.928987186699452E-54</c:v>
                </c:pt>
                <c:pt idx="356">
                  <c:v>6.9998824550927428E-55</c:v>
                </c:pt>
                <c:pt idx="357">
                  <c:v>2.5299793158571044E-55</c:v>
                </c:pt>
                <c:pt idx="358">
                  <c:v>9.1076852360604371E-56</c:v>
                </c:pt>
                <c:pt idx="359">
                  <c:v>3.2656066679715155E-56</c:v>
                </c:pt>
                <c:pt idx="360">
                  <c:v>1.1662309275488678E-56</c:v>
                </c:pt>
                <c:pt idx="361">
                  <c:v>4.1482990171668073E-57</c:v>
                </c:pt>
                <c:pt idx="362">
                  <c:v>1.4696718363914541E-57</c:v>
                </c:pt>
                <c:pt idx="363">
                  <c:v>5.186035782053269E-58</c:v>
                </c:pt>
                <c:pt idx="364">
                  <c:v>1.8227011393833677E-58</c:v>
                </c:pt>
                <c:pt idx="365">
                  <c:v>6.3805812032449289E-59</c:v>
                </c:pt>
                <c:pt idx="366">
                  <c:v>2.2246916983072926E-59</c:v>
                </c:pt>
                <c:pt idx="367">
                  <c:v>7.725813981770826E-60</c:v>
                </c:pt>
                <c:pt idx="368">
                  <c:v>2.6722893397565974E-60</c:v>
                </c:pt>
                <c:pt idx="369">
                  <c:v>9.2063510303649525E-61</c:v>
                </c:pt>
                <c:pt idx="370">
                  <c:v>3.159049274808577E-61</c:v>
                </c:pt>
                <c:pt idx="371">
                  <c:v>1.0796676503298933E-61</c:v>
                </c:pt>
                <c:pt idx="372">
                  <c:v>3.6752644758469606E-62</c:v>
                </c:pt>
                <c:pt idx="373">
                  <c:v>1.246097210037355E-62</c:v>
                </c:pt>
                <c:pt idx="374">
                  <c:v>4.2080420352165934E-63</c:v>
                </c:pt>
                <c:pt idx="375">
                  <c:v>1.4153799337982039E-63</c:v>
                </c:pt>
                <c:pt idx="376">
                  <c:v>4.7416644567501962E-64</c:v>
                </c:pt>
                <c:pt idx="377">
                  <c:v>1.5821710024660092E-64</c:v>
                </c:pt>
                <c:pt idx="378">
                  <c:v>5.2582452998244494E-65</c:v>
                </c:pt>
                <c:pt idx="379">
                  <c:v>1.7405763686986301E-65</c:v>
                </c:pt>
                <c:pt idx="380">
                  <c:v>5.7386553460605058E-66</c:v>
                </c:pt>
                <c:pt idx="381">
                  <c:v>1.8844821195440961E-66</c:v>
                </c:pt>
                <c:pt idx="382">
                  <c:v>6.1636606315898923E-67</c:v>
                </c:pt>
                <c:pt idx="383">
                  <c:v>2.0079377058245474E-67</c:v>
                </c:pt>
                <c:pt idx="384">
                  <c:v>6.5151822774461934E-68</c:v>
                </c:pt>
                <c:pt idx="385">
                  <c:v>2.1055605017485807E-68</c:v>
                </c:pt>
                <c:pt idx="386">
                  <c:v>6.7775651111442137E-69</c:v>
                </c:pt>
                <c:pt idx="387">
                  <c:v>2.1729237704317491E-69</c:v>
                </c:pt>
                <c:pt idx="388">
                  <c:v>6.9387318159061349E-70</c:v>
                </c:pt>
                <c:pt idx="389">
                  <c:v>2.2068892161312726E-70</c:v>
                </c:pt>
                <c:pt idx="390">
                  <c:v>6.9911043063394819E-71</c:v>
                </c:pt>
                <c:pt idx="391">
                  <c:v>2.2058493569320726E-71</c:v>
                </c:pt>
                <c:pt idx="392">
                  <c:v>6.9321944653626385E-72</c:v>
                </c:pt>
                <c:pt idx="393">
                  <c:v>2.1698536521981231E-72</c:v>
                </c:pt>
                <c:pt idx="394">
                  <c:v>6.7648001137203217E-73</c:v>
                </c:pt>
                <c:pt idx="395">
                  <c:v>2.1006046025297817E-73</c:v>
                </c:pt>
                <c:pt idx="396">
                  <c:v>6.4967847162050133E-74</c:v>
                </c:pt>
                <c:pt idx="397">
                  <c:v>2.0013242505222755E-74</c:v>
                </c:pt>
                <c:pt idx="398">
                  <c:v>6.1404649802048974E-75</c:v>
                </c:pt>
                <c:pt idx="399">
                  <c:v>1.8765056607674922E-75</c:v>
                </c:pt>
                <c:pt idx="400">
                  <c:v>5.7116727661015178E-76</c:v>
                </c:pt>
                <c:pt idx="401">
                  <c:v>1.7315760716880452E-76</c:v>
                </c:pt>
                <c:pt idx="402">
                  <c:v>5.2285907788588789E-77</c:v>
                </c:pt>
                <c:pt idx="403">
                  <c:v>1.5725068592535146E-77</c:v>
                </c:pt>
                <c:pt idx="404">
                  <c:v>4.7104810754575609E-78</c:v>
                </c:pt>
                <c:pt idx="405">
                  <c:v>1.4054092160974023E-78</c:v>
                </c:pt>
                <c:pt idx="406">
                  <c:v>4.1764294536813273E-79</c:v>
                </c:pt>
                <c:pt idx="407">
                  <c:v>1.2361532688832383E-79</c:v>
                </c:pt>
                <c:pt idx="408">
                  <c:v>3.6442176931404103E-80</c:v>
                </c:pt>
                <c:pt idx="409">
                  <c:v>1.0700427332300305E-80</c:v>
                </c:pt>
                <c:pt idx="410">
                  <c:v>3.1294120510406187E-81</c:v>
                </c:pt>
                <c:pt idx="411">
                  <c:v>9.1156826679485667E-82</c:v>
                </c:pt>
                <c:pt idx="412">
                  <c:v>2.6447246607935123E-82</c:v>
                </c:pt>
                <c:pt idx="413">
                  <c:v>7.642519409628557E-83</c:v>
                </c:pt>
                <c:pt idx="414">
                  <c:v>2.1996696105997613E-83</c:v>
                </c:pt>
                <c:pt idx="415">
                  <c:v>6.3058433583021036E-84</c:v>
                </c:pt>
                <c:pt idx="416">
                  <c:v>1.8005024671499661E-84</c:v>
                </c:pt>
                <c:pt idx="417">
                  <c:v>5.1204612302694986E-85</c:v>
                </c:pt>
                <c:pt idx="418">
                  <c:v>1.4504049143553664E-85</c:v>
                </c:pt>
                <c:pt idx="419">
                  <c:v>4.0919871566752995E-86</c:v>
                </c:pt>
                <c:pt idx="420">
                  <c:v>1.1498576535363781E-86</c:v>
                </c:pt>
                <c:pt idx="421">
                  <c:v>3.2182421422643983E-87</c:v>
                </c:pt>
                <c:pt idx="422">
                  <c:v>8.9713577180027642E-88</c:v>
                </c:pt>
                <c:pt idx="423">
                  <c:v>2.490935310165585E-88</c:v>
                </c:pt>
                <c:pt idx="424">
                  <c:v>6.8886091342589328E-89</c:v>
                </c:pt>
                <c:pt idx="425">
                  <c:v>1.8974286608447252E-89</c:v>
                </c:pt>
                <c:pt idx="426">
                  <c:v>5.2055208278772595E-90</c:v>
                </c:pt>
                <c:pt idx="427">
                  <c:v>1.4224196380269187E-90</c:v>
                </c:pt>
                <c:pt idx="428">
                  <c:v>3.8712936003840632E-91</c:v>
                </c:pt>
                <c:pt idx="429">
                  <c:v>1.0494199078769421E-91</c:v>
                </c:pt>
                <c:pt idx="430">
                  <c:v>2.8333961970224487E-92</c:v>
                </c:pt>
                <c:pt idx="431">
                  <c:v>7.6195642173640657E-93</c:v>
                </c:pt>
                <c:pt idx="432">
                  <c:v>2.040881455860748E-93</c:v>
                </c:pt>
                <c:pt idx="433">
                  <c:v>5.444653476922925E-94</c:v>
                </c:pt>
                <c:pt idx="434">
                  <c:v>1.446730136734441E-94</c:v>
                </c:pt>
                <c:pt idx="435">
                  <c:v>3.8288612715895772E-95</c:v>
                </c:pt>
                <c:pt idx="436">
                  <c:v>1.0092913540586974E-95</c:v>
                </c:pt>
                <c:pt idx="437">
                  <c:v>2.6498927303163098E-96</c:v>
                </c:pt>
                <c:pt idx="438">
                  <c:v>6.9295471391432763E-97</c:v>
                </c:pt>
                <c:pt idx="439">
                  <c:v>1.8048712711711443E-97</c:v>
                </c:pt>
                <c:pt idx="440">
                  <c:v>4.6822266209904044E-98</c:v>
                </c:pt>
                <c:pt idx="441">
                  <c:v>1.2098274845585584E-98</c:v>
                </c:pt>
                <c:pt idx="442">
                  <c:v>3.1135746457467464E-99</c:v>
                </c:pt>
                <c:pt idx="443">
                  <c:v>7.9810482552747864E-100</c:v>
                </c:pt>
                <c:pt idx="444">
                  <c:v>2.0376303945389265E-100</c:v>
                </c:pt>
                <c:pt idx="445">
                  <c:v>5.1815023888875648E-101</c:v>
                </c:pt>
                <c:pt idx="446">
                  <c:v>1.3123534406608284E-101</c:v>
                </c:pt>
                <c:pt idx="447">
                  <c:v>3.3106307505371429E-102</c:v>
                </c:pt>
                <c:pt idx="448">
                  <c:v>8.3183175235257594E-103</c:v>
                </c:pt>
                <c:pt idx="449">
                  <c:v>2.0817331709691183E-103</c:v>
                </c:pt>
                <c:pt idx="450">
                  <c:v>5.1889495684807348E-104</c:v>
                </c:pt>
                <c:pt idx="451">
                  <c:v>1.2882455653674296E-104</c:v>
                </c:pt>
                <c:pt idx="452">
                  <c:v>3.1855372027400005E-105</c:v>
                </c:pt>
                <c:pt idx="453">
                  <c:v>7.8456968909253266E-106</c:v>
                </c:pt>
                <c:pt idx="454">
                  <c:v>1.9246208613763233E-106</c:v>
                </c:pt>
                <c:pt idx="455">
                  <c:v>4.7024444192038485E-107</c:v>
                </c:pt>
                <c:pt idx="456">
                  <c:v>1.1443713389020166E-107</c:v>
                </c:pt>
                <c:pt idx="457">
                  <c:v>2.7737996713867678E-108</c:v>
                </c:pt>
                <c:pt idx="458">
                  <c:v>6.6965024407831705E-109</c:v>
                </c:pt>
                <c:pt idx="459">
                  <c:v>1.6102221243543635E-109</c:v>
                </c:pt>
                <c:pt idx="460">
                  <c:v>3.8564558746837533E-110</c:v>
                </c:pt>
                <c:pt idx="461">
                  <c:v>9.1993207715154284E-111</c:v>
                </c:pt>
                <c:pt idx="462">
                  <c:v>2.1856870419563871E-111</c:v>
                </c:pt>
                <c:pt idx="463">
                  <c:v>5.1723155407348757E-112</c:v>
                </c:pt>
                <c:pt idx="464">
                  <c:v>1.2191211461766924E-112</c:v>
                </c:pt>
                <c:pt idx="465">
                  <c:v>2.8620257459407669E-113</c:v>
                </c:pt>
                <c:pt idx="466">
                  <c:v>6.69214014190496E-114</c:v>
                </c:pt>
                <c:pt idx="467">
                  <c:v>1.5585521438416962E-114</c:v>
                </c:pt>
                <c:pt idx="468">
                  <c:v>3.6152843871285692E-115</c:v>
                </c:pt>
                <c:pt idx="469">
                  <c:v>8.352729427147865E-116</c:v>
                </c:pt>
                <c:pt idx="470">
                  <c:v>1.9221141687169345E-116</c:v>
                </c:pt>
                <c:pt idx="471">
                  <c:v>4.4054955385424063E-117</c:v>
                </c:pt>
                <c:pt idx="472">
                  <c:v>1.0057155623485509E-117</c:v>
                </c:pt>
                <c:pt idx="473">
                  <c:v>2.2867589843269271E-118</c:v>
                </c:pt>
                <c:pt idx="474">
                  <c:v>5.1788154697033771E-119</c:v>
                </c:pt>
                <c:pt idx="475">
                  <c:v>1.1681679808156482E-119</c:v>
                </c:pt>
                <c:pt idx="476">
                  <c:v>2.6244903405353972E-120</c:v>
                </c:pt>
                <c:pt idx="477">
                  <c:v>5.8728577026981646E-121</c:v>
                </c:pt>
                <c:pt idx="478">
                  <c:v>1.3089371580584902E-121</c:v>
                </c:pt>
                <c:pt idx="479">
                  <c:v>2.905714456087793E-122</c:v>
                </c:pt>
                <c:pt idx="480">
                  <c:v>6.4246857574527992E-123</c:v>
                </c:pt>
                <c:pt idx="481">
                  <c:v>1.4148671578412527E-123</c:v>
                </c:pt>
                <c:pt idx="482">
                  <c:v>3.1034464791017299E-124</c:v>
                </c:pt>
                <c:pt idx="483">
                  <c:v>6.7801245737265742E-125</c:v>
                </c:pt>
                <c:pt idx="484">
                  <c:v>1.4753528693279141E-125</c:v>
                </c:pt>
                <c:pt idx="485">
                  <c:v>3.1975618731851874E-126</c:v>
                </c:pt>
                <c:pt idx="486">
                  <c:v>6.902506544378131E-127</c:v>
                </c:pt>
                <c:pt idx="487">
                  <c:v>1.4840875309671069E-127</c:v>
                </c:pt>
                <c:pt idx="488">
                  <c:v>3.1781692718857065E-128</c:v>
                </c:pt>
                <c:pt idx="489">
                  <c:v>6.7789019366108112E-129</c:v>
                </c:pt>
                <c:pt idx="490">
                  <c:v>1.4401459172063735E-129</c:v>
                </c:pt>
                <c:pt idx="491">
                  <c:v>3.0473228105499611E-130</c:v>
                </c:pt>
                <c:pt idx="492">
                  <c:v>6.4223688822937129E-131</c:v>
                </c:pt>
                <c:pt idx="493">
                  <c:v>1.3481457580341E-131</c:v>
                </c:pt>
                <c:pt idx="494">
                  <c:v>2.818663758353382E-132</c:v>
                </c:pt>
                <c:pt idx="495">
                  <c:v>5.8696811775524293E-133</c:v>
                </c:pt>
                <c:pt idx="496">
                  <c:v>1.2174484252470105E-133</c:v>
                </c:pt>
                <c:pt idx="497">
                  <c:v>2.5150779580148384E-134</c:v>
                </c:pt>
                <c:pt idx="498">
                  <c:v>5.1750809664614429E-135</c:v>
                </c:pt>
                <c:pt idx="499">
                  <c:v>1.0605903363453563E-135</c:v>
                </c:pt>
                <c:pt idx="500">
                  <c:v>2.1649257270493198E-136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9.5611094768768502E-17</c:v>
                </c:pt>
                <c:pt idx="1">
                  <c:v>1.7140153236134067E-16</c:v>
                </c:pt>
                <c:pt idx="2">
                  <c:v>3.0604545094096728E-16</c:v>
                </c:pt>
                <c:pt idx="3">
                  <c:v>5.4427949824385406E-16</c:v>
                </c:pt>
                <c:pt idx="4">
                  <c:v>9.6410168509893412E-16</c:v>
                </c:pt>
                <c:pt idx="5">
                  <c:v>1.7009381701217634E-15</c:v>
                </c:pt>
                <c:pt idx="6">
                  <c:v>2.9889526230016703E-15</c:v>
                </c:pt>
                <c:pt idx="7">
                  <c:v>5.2313569519029578E-15</c:v>
                </c:pt>
                <c:pt idx="8">
                  <c:v>9.1195728375843559E-15</c:v>
                </c:pt>
                <c:pt idx="9">
                  <c:v>1.5834321456092222E-14</c:v>
                </c:pt>
                <c:pt idx="10">
                  <c:v>2.7383517721189422E-14</c:v>
                </c:pt>
                <c:pt idx="11">
                  <c:v>4.7167606243694959E-14</c:v>
                </c:pt>
                <c:pt idx="12">
                  <c:v>8.0921375126965455E-14</c:v>
                </c:pt>
                <c:pt idx="13">
                  <c:v>1.3827621754348786E-13</c:v>
                </c:pt>
                <c:pt idx="14">
                  <c:v>2.3534043239539688E-13</c:v>
                </c:pt>
                <c:pt idx="15">
                  <c:v>3.9894260748690432E-13</c:v>
                </c:pt>
                <c:pt idx="16">
                  <c:v>6.7357989472512021E-13</c:v>
                </c:pt>
                <c:pt idx="17">
                  <c:v>1.1327462378978687E-12</c:v>
                </c:pt>
                <c:pt idx="18">
                  <c:v>1.8973216404011344E-12</c:v>
                </c:pt>
                <c:pt idx="19">
                  <c:v>3.1652944109486279E-12</c:v>
                </c:pt>
                <c:pt idx="20">
                  <c:v>5.2595922962037833E-12</c:v>
                </c:pt>
                <c:pt idx="21">
                  <c:v>8.7047212680311928E-12</c:v>
                </c:pt>
                <c:pt idx="22">
                  <c:v>1.4349027794626412E-11</c:v>
                </c:pt>
                <c:pt idx="23">
                  <c:v>2.3558894286830799E-11</c:v>
                </c:pt>
                <c:pt idx="24">
                  <c:v>3.852584286598695E-11</c:v>
                </c:pt>
                <c:pt idx="25">
                  <c:v>6.2750069833966671E-11</c:v>
                </c:pt>
                <c:pt idx="26">
                  <c:v>1.0179843395440411E-10</c:v>
                </c:pt>
                <c:pt idx="27">
                  <c:v>1.644874619266353E-10</c:v>
                </c:pt>
                <c:pt idx="28">
                  <c:v>2.6472156449494154E-10</c:v>
                </c:pt>
                <c:pt idx="29">
                  <c:v>4.2433676506400534E-10</c:v>
                </c:pt>
                <c:pt idx="30">
                  <c:v>6.7748053304750151E-10</c:v>
                </c:pt>
                <c:pt idx="31">
                  <c:v>1.0773276315731036E-9</c:v>
                </c:pt>
                <c:pt idx="32">
                  <c:v>1.7063322384925827E-9</c:v>
                </c:pt>
                <c:pt idx="33">
                  <c:v>2.691808823847539E-9</c:v>
                </c:pt>
                <c:pt idx="34">
                  <c:v>4.2295060220224838E-9</c:v>
                </c:pt>
                <c:pt idx="35">
                  <c:v>6.6191146233805484E-9</c:v>
                </c:pt>
                <c:pt idx="36">
                  <c:v>1.0317511817966075E-8</c:v>
                </c:pt>
                <c:pt idx="37">
                  <c:v>1.6018242609709012E-8</c:v>
                </c:pt>
                <c:pt idx="38">
                  <c:v>2.4769633361058635E-8</c:v>
                </c:pt>
                <c:pt idx="39">
                  <c:v>3.8149522660734616E-8</c:v>
                </c:pt>
                <c:pt idx="40">
                  <c:v>5.8522579102117752E-8</c:v>
                </c:pt>
                <c:pt idx="41">
                  <c:v>8.9417520989362176E-8</c:v>
                </c:pt>
                <c:pt idx="42">
                  <c:v>1.3607759099713195E-7</c:v>
                </c:pt>
                <c:pt idx="43">
                  <c:v>2.062601922576292E-7</c:v>
                </c:pt>
                <c:pt idx="44">
                  <c:v>3.11393141656794E-7</c:v>
                </c:pt>
                <c:pt idx="45">
                  <c:v>4.682388958473467E-7</c:v>
                </c:pt>
                <c:pt idx="46">
                  <c:v>7.0127886406489283E-7</c:v>
                </c:pt>
                <c:pt idx="47">
                  <c:v>1.046113560175391E-6</c:v>
                </c:pt>
                <c:pt idx="48">
                  <c:v>1.5542888532184041E-6</c:v>
                </c:pt>
                <c:pt idx="49">
                  <c:v>2.3001144807750239E-6</c:v>
                </c:pt>
                <c:pt idx="50">
                  <c:v>3.3902520783063582E-6</c:v>
                </c:pt>
                <c:pt idx="51">
                  <c:v>4.9771341728708151E-6</c:v>
                </c:pt>
                <c:pt idx="52">
                  <c:v>7.277656028116821E-6</c:v>
                </c:pt>
                <c:pt idx="53">
                  <c:v>1.0599088558076045E-5</c:v>
                </c:pt>
                <c:pt idx="54">
                  <c:v>1.5374830457614228E-5</c:v>
                </c:pt>
                <c:pt idx="55">
                  <c:v>2.2213498811291621E-5</c:v>
                </c:pt>
                <c:pt idx="56">
                  <c:v>3.1966009298865109E-5</c:v>
                </c:pt>
                <c:pt idx="57">
                  <c:v>4.5816793630233678E-5</c:v>
                </c:pt>
                <c:pt idx="58">
                  <c:v>6.5407233956369217E-5</c:v>
                </c:pt>
                <c:pt idx="59">
                  <c:v>9.3001872518631672E-5</c:v>
                </c:pt>
                <c:pt idx="60">
                  <c:v>1.317111134587503E-4</c:v>
                </c:pt>
                <c:pt idx="61">
                  <c:v>1.8578813217458792E-4</c:v>
                </c:pt>
                <c:pt idx="62">
                  <c:v>2.6102273438944381E-4</c:v>
                </c:pt>
                <c:pt idx="63">
                  <c:v>3.65261182002693E-4</c:v>
                </c:pt>
                <c:pt idx="64">
                  <c:v>5.0908877868256221E-4</c:v>
                </c:pt>
                <c:pt idx="65">
                  <c:v>7.067215715548578E-4</c:v>
                </c:pt>
                <c:pt idx="66">
                  <c:v>9.7716519530102091E-4</c:v>
                </c:pt>
                <c:pt idx="67">
                  <c:v>1.3457130098521693E-3</c:v>
                </c:pt>
                <c:pt idx="68">
                  <c:v>1.8458726337446769E-3</c:v>
                </c:pt>
                <c:pt idx="69">
                  <c:v>2.5218301359821948E-3</c:v>
                </c:pt>
                <c:pt idx="70">
                  <c:v>3.431584901527565E-3</c:v>
                </c:pt>
                <c:pt idx="71">
                  <c:v>4.6509158881280228E-3</c:v>
                </c:pt>
                <c:pt idx="72">
                  <c:v>6.2783719543650467E-3</c:v>
                </c:pt>
                <c:pt idx="73">
                  <c:v>8.4415153851965467E-3</c:v>
                </c:pt>
                <c:pt idx="74">
                  <c:v>1.1304688770354152E-2</c:v>
                </c:pt>
                <c:pt idx="75">
                  <c:v>1.5078620923387858E-2</c:v>
                </c:pt>
                <c:pt idx="76">
                  <c:v>2.00322372485113E-2</c:v>
                </c:pt>
                <c:pt idx="77">
                  <c:v>2.6507093249556479E-2</c:v>
                </c:pt>
                <c:pt idx="78">
                  <c:v>3.4934905732853988E-2</c:v>
                </c:pt>
                <c:pt idx="79">
                  <c:v>4.585871322806713E-2</c:v>
                </c:pt>
                <c:pt idx="80">
                  <c:v>5.9958253259918722E-2</c:v>
                </c:pt>
                <c:pt idx="81">
                  <c:v>7.8080196737449939E-2</c:v>
                </c:pt>
                <c:pt idx="82">
                  <c:v>0.10127392562622624</c:v>
                </c:pt>
                <c:pt idx="83">
                  <c:v>0.13083357521562827</c:v>
                </c:pt>
                <c:pt idx="84">
                  <c:v>0.16834708193575684</c:v>
                </c:pt>
                <c:pt idx="85">
                  <c:v>0.21575297629180112</c:v>
                </c:pt>
                <c:pt idx="86">
                  <c:v>0.27540563185428668</c:v>
                </c:pt>
                <c:pt idx="87">
                  <c:v>0.35014961853916632</c:v>
                </c:pt>
                <c:pt idx="88">
                  <c:v>0.44340370435107473</c:v>
                </c:pt>
                <c:pt idx="89">
                  <c:v>0.55925489687709184</c:v>
                </c:pt>
                <c:pt idx="90">
                  <c:v>0.70256270669016929</c:v>
                </c:pt>
                <c:pt idx="91">
                  <c:v>0.87907354257833936</c:v>
                </c:pt>
                <c:pt idx="92">
                  <c:v>1.095544807211043</c:v>
                </c:pt>
                <c:pt idx="93">
                  <c:v>1.3598778470482804</c:v>
                </c:pt>
                <c:pt idx="94">
                  <c:v>1.6812584197548257</c:v>
                </c:pt>
                <c:pt idx="95">
                  <c:v>2.0703027765198154</c:v>
                </c:pt>
                <c:pt idx="96">
                  <c:v>2.5392068195526996</c:v>
                </c:pt>
                <c:pt idx="97">
                  <c:v>3.1018950947017259</c:v>
                </c:pt>
                <c:pt idx="98">
                  <c:v>3.774165628430878</c:v>
                </c:pt>
                <c:pt idx="99">
                  <c:v>4.5738258355299948</c:v>
                </c:pt>
                <c:pt idx="100">
                  <c:v>5.5208139325478571</c:v>
                </c:pt>
                <c:pt idx="101">
                  <c:v>6.6372995211418599</c:v>
                </c:pt>
                <c:pt idx="102">
                  <c:v>7.9477562914036337</c:v>
                </c:pt>
                <c:pt idx="103">
                  <c:v>9.4789991761038657</c:v>
                </c:pt>
                <c:pt idx="104">
                  <c:v>11.260177808966292</c:v>
                </c:pt>
                <c:pt idx="105">
                  <c:v>13.322717849476863</c:v>
                </c:pt>
                <c:pt idx="106">
                  <c:v>15.700201683174223</c:v>
                </c:pt>
                <c:pt idx="107">
                  <c:v>18.428180237118124</c:v>
                </c:pt>
                <c:pt idx="108">
                  <c:v>21.543908210992122</c:v>
                </c:pt>
                <c:pt idx="109">
                  <c:v>25.085995953837191</c:v>
                </c:pt>
                <c:pt idx="110">
                  <c:v>29.093972544832972</c:v>
                </c:pt>
                <c:pt idx="111">
                  <c:v>33.607756383324002</c:v>
                </c:pt>
                <c:pt idx="112">
                  <c:v>38.667031760792341</c:v>
                </c:pt>
                <c:pt idx="113">
                  <c:v>44.310532463437873</c:v>
                </c:pt>
                <c:pt idx="114">
                  <c:v>50.575236404271763</c:v>
                </c:pt>
                <c:pt idx="115">
                  <c:v>57.495478553031447</c:v>
                </c:pt>
                <c:pt idx="116">
                  <c:v>65.101992945662914</c:v>
                </c:pt>
                <c:pt idx="117">
                  <c:v>73.420898211335015</c:v>
                </c:pt>
                <c:pt idx="118">
                  <c:v>82.472644737346386</c:v>
                </c:pt>
                <c:pt idx="119">
                  <c:v>92.270945162378027</c:v>
                </c:pt>
                <c:pt idx="120">
                  <c:v>102.82171319482768</c:v>
                </c:pt>
                <c:pt idx="121">
                  <c:v>114.12203863817174</c:v>
                </c:pt>
                <c:pt idx="122">
                  <c:v>126.15922880491284</c:v>
                </c:pt>
                <c:pt idx="123">
                  <c:v>138.90994805391034</c:v>
                </c:pt>
                <c:pt idx="124">
                  <c:v>152.33948786169921</c:v>
                </c:pt>
                <c:pt idx="125">
                  <c:v>166.40119948807637</c:v>
                </c:pt>
                <c:pt idx="126">
                  <c:v>181.03611985018503</c:v>
                </c:pt>
                <c:pt idx="127">
                  <c:v>196.17281859820457</c:v>
                </c:pt>
                <c:pt idx="128">
                  <c:v>211.72749058490069</c:v>
                </c:pt>
                <c:pt idx="129">
                  <c:v>227.60431296291847</c:v>
                </c:pt>
                <c:pt idx="130">
                  <c:v>243.69608011571736</c:v>
                </c:pt>
                <c:pt idx="131">
                  <c:v>259.88512265933565</c:v>
                </c:pt>
                <c:pt idx="132">
                  <c:v>276.04450902509524</c:v>
                </c:pt>
                <c:pt idx="133">
                  <c:v>292.03951988091376</c:v>
                </c:pt>
                <c:pt idx="134">
                  <c:v>307.72937713091818</c:v>
                </c:pt>
                <c:pt idx="135">
                  <c:v>322.96920075356161</c:v>
                </c:pt>
                <c:pt idx="136">
                  <c:v>337.61215860772865</c:v>
                </c:pt>
                <c:pt idx="137">
                  <c:v>351.51176687459412</c:v>
                </c:pt>
                <c:pt idx="138">
                  <c:v>364.52429232584387</c:v>
                </c:pt>
                <c:pt idx="139">
                  <c:v>376.51120239726055</c:v>
                </c:pt>
                <c:pt idx="140">
                  <c:v>387.34160535810452</c:v>
                </c:pt>
                <c:pt idx="141">
                  <c:v>396.89462089684929</c:v>
                </c:pt>
                <c:pt idx="142">
                  <c:v>405.06162133215088</c:v>
                </c:pt>
                <c:pt idx="143">
                  <c:v>411.74828547605932</c:v>
                </c:pt>
                <c:pt idx="144">
                  <c:v>416.87641091379294</c:v>
                </c:pt>
                <c:pt idx="145">
                  <c:v>420.38543603763139</c:v>
                </c:pt>
                <c:pt idx="146">
                  <c:v>422.23363042770558</c:v>
                </c:pt>
                <c:pt idx="147">
                  <c:v>422.39892086609763</c:v>
                </c:pt>
                <c:pt idx="148">
                  <c:v>420.87933012538372</c:v>
                </c:pt>
                <c:pt idx="149">
                  <c:v>417.69301633602396</c:v>
                </c:pt>
                <c:pt idx="150">
                  <c:v>412.87791183671868</c:v>
                </c:pt>
                <c:pt idx="151">
                  <c:v>406.49097155054437</c:v>
                </c:pt>
                <c:pt idx="152">
                  <c:v>398.60705170982129</c:v>
                </c:pt>
                <c:pt idx="153">
                  <c:v>389.31744979176221</c:v>
                </c:pt>
                <c:pt idx="154">
                  <c:v>378.72814547632498</c:v>
                </c:pt>
                <c:pt idx="155">
                  <c:v>366.95778999185757</c:v>
                </c:pt>
                <c:pt idx="156">
                  <c:v>354.13549713327001</c:v>
                </c:pt>
                <c:pt idx="157">
                  <c:v>340.39849334365522</c:v>
                </c:pt>
                <c:pt idx="158">
                  <c:v>325.88968644624561</c:v>
                </c:pt>
                <c:pt idx="159">
                  <c:v>310.75521287845987</c:v>
                </c:pt>
                <c:pt idx="160">
                  <c:v>295.14202166374554</c:v>
                </c:pt>
                <c:pt idx="161">
                  <c:v>279.19554999185226</c:v>
                </c:pt>
                <c:pt idx="162">
                  <c:v>263.05754034681695</c:v>
                </c:pt>
                <c:pt idx="163">
                  <c:v>246.86404286977887</c:v>
                </c:pt>
                <c:pt idx="164">
                  <c:v>230.74363935284029</c:v>
                </c:pt>
                <c:pt idx="165">
                  <c:v>214.81591723394399</c:v>
                </c:pt>
                <c:pt idx="166">
                  <c:v>199.19021352541668</c:v>
                </c:pt>
                <c:pt idx="167">
                  <c:v>183.96464008016764</c:v>
                </c:pt>
                <c:pt idx="168">
                  <c:v>169.22539326236947</c:v>
                </c:pt>
                <c:pt idx="169">
                  <c:v>155.04634325090814</c:v>
                </c:pt>
                <c:pt idx="170">
                  <c:v>141.48889106409297</c:v>
                </c:pt>
                <c:pt idx="171">
                  <c:v>128.60207517226732</c:v>
                </c:pt>
                <c:pt idx="172">
                  <c:v>116.42290438809739</c:v>
                </c:pt>
                <c:pt idx="173">
                  <c:v>104.97688969323531</c:v>
                </c:pt>
                <c:pt idx="174">
                  <c:v>94.278744808350197</c:v>
                </c:pt>
                <c:pt idx="175">
                  <c:v>84.33322363739633</c:v>
                </c:pt>
                <c:pt idx="176">
                  <c:v>75.136062164183073</c:v>
                </c:pt>
                <c:pt idx="177">
                  <c:v>66.674992857702335</c:v>
                </c:pt>
                <c:pt idx="178">
                  <c:v>58.930801037687274</c:v>
                </c:pt>
                <c:pt idx="179">
                  <c:v>51.878394816971152</c:v>
                </c:pt>
                <c:pt idx="180">
                  <c:v>45.487863019782566</c:v>
                </c:pt>
                <c:pt idx="181">
                  <c:v>39.725498712613572</c:v>
                </c:pt>
                <c:pt idx="182">
                  <c:v>34.554769514100563</c:v>
                </c:pt>
                <c:pt idx="183">
                  <c:v>29.937219522540826</c:v>
                </c:pt>
                <c:pt idx="184">
                  <c:v>25.833291370931537</c:v>
                </c:pt>
                <c:pt idx="185">
                  <c:v>22.203060468960164</c:v>
                </c:pt>
                <c:pt idx="186">
                  <c:v>19.0068768158804</c:v>
                </c:pt>
                <c:pt idx="187">
                  <c:v>16.205912785520344</c:v>
                </c:pt>
                <c:pt idx="188">
                  <c:v>13.762617937205198</c:v>
                </c:pt>
                <c:pt idx="189">
                  <c:v>11.641084156517477</c:v>
                </c:pt>
                <c:pt idx="190">
                  <c:v>9.8073262574333473</c:v>
                </c:pt>
                <c:pt idx="191">
                  <c:v>8.2294845886112675</c:v>
                </c:pt>
                <c:pt idx="192">
                  <c:v>6.8779571910609647</c:v>
                </c:pt>
                <c:pt idx="193">
                  <c:v>5.7254696850173152</c:v>
                </c:pt>
                <c:pt idx="194">
                  <c:v>4.7470913557217802</c:v>
                </c:pt>
                <c:pt idx="195">
                  <c:v>3.9202059062975527</c:v>
                </c:pt>
                <c:pt idx="196">
                  <c:v>3.2244450979082098</c:v>
                </c:pt>
                <c:pt idx="197">
                  <c:v>2.6415930522214017</c:v>
                </c:pt>
                <c:pt idx="198">
                  <c:v>2.1554683965449453</c:v>
                </c:pt>
                <c:pt idx="199">
                  <c:v>1.7517907327939581</c:v>
                </c:pt>
                <c:pt idx="200">
                  <c:v>1.4180371490292887</c:v>
                </c:pt>
                <c:pt idx="201">
                  <c:v>1.1432937024195144</c:v>
                </c:pt>
                <c:pt idx="202">
                  <c:v>0.91810601587377116</c:v>
                </c:pt>
                <c:pt idx="203">
                  <c:v>0.73433237202652901</c:v>
                </c:pt>
                <c:pt idx="204">
                  <c:v>0.58500197685128319</c:v>
                </c:pt>
                <c:pt idx="205">
                  <c:v>0.4641804149116136</c:v>
                </c:pt>
                <c:pt idx="206">
                  <c:v>0.36684373799396836</c:v>
                </c:pt>
                <c:pt idx="207">
                  <c:v>0.28876212342125612</c:v>
                </c:pt>
                <c:pt idx="208">
                  <c:v>0.22639360881834497</c:v>
                </c:pt>
                <c:pt idx="209">
                  <c:v>0.17678805467338379</c:v>
                </c:pt>
                <c:pt idx="210">
                  <c:v>0.13750120069565097</c:v>
                </c:pt>
                <c:pt idx="211">
                  <c:v>0.10651846101235367</c:v>
                </c:pt>
                <c:pt idx="212">
                  <c:v>8.2187939883574618E-2</c:v>
                </c:pt>
                <c:pt idx="213">
                  <c:v>6.3162036612838979E-2</c:v>
                </c:pt>
                <c:pt idx="214">
                  <c:v>4.8346938086324384E-2</c:v>
                </c:pt>
                <c:pt idx="215">
                  <c:v>3.6859262630606134E-2</c:v>
                </c:pt>
                <c:pt idx="216">
                  <c:v>2.7989112663699089E-2</c:v>
                </c:pt>
                <c:pt idx="217">
                  <c:v>2.1168809595032791E-2</c:v>
                </c:pt>
                <c:pt idx="218">
                  <c:v>1.5946616938021935E-2</c:v>
                </c:pt>
                <c:pt idx="219">
                  <c:v>1.1964801728588704E-2</c:v>
                </c:pt>
                <c:pt idx="220">
                  <c:v>8.9414359405436076E-3</c:v>
                </c:pt>
                <c:pt idx="221">
                  <c:v>6.655395238685107E-3</c:v>
                </c:pt>
                <c:pt idx="222">
                  <c:v>4.9340693898738781E-3</c:v>
                </c:pt>
                <c:pt idx="223">
                  <c:v>3.6433548579524236E-3</c:v>
                </c:pt>
                <c:pt idx="224">
                  <c:v>2.6795539907129612E-3</c:v>
                </c:pt>
                <c:pt idx="225">
                  <c:v>1.9628556852965893E-3</c:v>
                </c:pt>
                <c:pt idx="226">
                  <c:v>1.4321188043945258E-3</c:v>
                </c:pt>
                <c:pt idx="227">
                  <c:v>1.0407215399146652E-3</c:v>
                </c:pt>
                <c:pt idx="228">
                  <c:v>7.5327726202704828E-4</c:v>
                </c:pt>
                <c:pt idx="229">
                  <c:v>5.4305021782883646E-4</c:v>
                </c:pt>
                <c:pt idx="230">
                  <c:v>3.8993295879682785E-4</c:v>
                </c:pt>
                <c:pt idx="231">
                  <c:v>2.7887187524554892E-4</c:v>
                </c:pt>
                <c:pt idx="232">
                  <c:v>1.9864805077532809E-4</c:v>
                </c:pt>
                <c:pt idx="233">
                  <c:v>1.4093819908035397E-4</c:v>
                </c:pt>
                <c:pt idx="234">
                  <c:v>9.9595094160958135E-5</c:v>
                </c:pt>
                <c:pt idx="235">
                  <c:v>7.0099027720634037E-5</c:v>
                </c:pt>
                <c:pt idx="236">
                  <c:v>4.9141777478478613E-5</c:v>
                </c:pt>
                <c:pt idx="237">
                  <c:v>3.4312672627433873E-5</c:v>
                </c:pt>
                <c:pt idx="238">
                  <c:v>2.3862890665602906E-5</c:v>
                </c:pt>
                <c:pt idx="239">
                  <c:v>1.6529372810598158E-5</c:v>
                </c:pt>
                <c:pt idx="240">
                  <c:v>1.1403929338374638E-5</c:v>
                </c:pt>
                <c:pt idx="241">
                  <c:v>7.8364159377093009E-6</c:v>
                </c:pt>
                <c:pt idx="242">
                  <c:v>5.3634626391658415E-6</c:v>
                </c:pt>
                <c:pt idx="243">
                  <c:v>3.6562666342881902E-6</c:v>
                </c:pt>
                <c:pt idx="244">
                  <c:v>2.4825344148433836E-6</c:v>
                </c:pt>
                <c:pt idx="245">
                  <c:v>1.6788717259913406E-6</c:v>
                </c:pt>
                <c:pt idx="246">
                  <c:v>1.1308488783185211E-6</c:v>
                </c:pt>
                <c:pt idx="247">
                  <c:v>7.5867617676746989E-7</c:v>
                </c:pt>
                <c:pt idx="248">
                  <c:v>5.0695935470984561E-7</c:v>
                </c:pt>
                <c:pt idx="249">
                  <c:v>3.3740743989775686E-7</c:v>
                </c:pt>
                <c:pt idx="250">
                  <c:v>2.2366652321905665E-7</c:v>
                </c:pt>
                <c:pt idx="251">
                  <c:v>1.4767675412352201E-7</c:v>
                </c:pt>
                <c:pt idx="252">
                  <c:v>9.7115401140767458E-8</c:v>
                </c:pt>
                <c:pt idx="253">
                  <c:v>6.3610512930632455E-8</c:v>
                </c:pt>
                <c:pt idx="254">
                  <c:v>4.1498701302798913E-8</c:v>
                </c:pt>
                <c:pt idx="255">
                  <c:v>2.6965279913583078E-8</c:v>
                </c:pt>
                <c:pt idx="256">
                  <c:v>1.7451798057858493E-8</c:v>
                </c:pt>
                <c:pt idx="257">
                  <c:v>1.1249681942482826E-8</c:v>
                </c:pt>
                <c:pt idx="258">
                  <c:v>7.2227923272165131E-9</c:v>
                </c:pt>
                <c:pt idx="259">
                  <c:v>4.618860343043617E-9</c:v>
                </c:pt>
                <c:pt idx="260">
                  <c:v>2.9419098000183975E-9</c:v>
                </c:pt>
                <c:pt idx="261">
                  <c:v>1.8663311035400684E-9</c:v>
                </c:pt>
                <c:pt idx="262">
                  <c:v>1.1792689229225289E-9</c:v>
                </c:pt>
                <c:pt idx="263">
                  <c:v>7.4216732957907791E-10</c:v>
                </c:pt>
                <c:pt idx="264">
                  <c:v>4.6521705797776215E-10</c:v>
                </c:pt>
                <c:pt idx="265">
                  <c:v>2.9045191707102054E-10</c:v>
                </c:pt>
                <c:pt idx="266">
                  <c:v>1.806166084764506E-10</c:v>
                </c:pt>
                <c:pt idx="267">
                  <c:v>1.1186801650102723E-10</c:v>
                </c:pt>
                <c:pt idx="268">
                  <c:v>6.9011109791960881E-11</c:v>
                </c:pt>
                <c:pt idx="269">
                  <c:v>4.2403031271777197E-11</c:v>
                </c:pt>
                <c:pt idx="270">
                  <c:v>2.5950134659533412E-11</c:v>
                </c:pt>
                <c:pt idx="271">
                  <c:v>1.5817838840124266E-11</c:v>
                </c:pt>
                <c:pt idx="272">
                  <c:v>9.6032778850422269E-12</c:v>
                </c:pt>
                <c:pt idx="273">
                  <c:v>5.8070646965893865E-12</c:v>
                </c:pt>
                <c:pt idx="274">
                  <c:v>3.4975074806170781E-12</c:v>
                </c:pt>
                <c:pt idx="275">
                  <c:v>2.098096496362231E-12</c:v>
                </c:pt>
                <c:pt idx="276">
                  <c:v>1.2535945171282755E-12</c:v>
                </c:pt>
                <c:pt idx="277">
                  <c:v>7.4602525262348085E-13</c:v>
                </c:pt>
                <c:pt idx="278">
                  <c:v>4.4219598171642821E-13</c:v>
                </c:pt>
                <c:pt idx="279">
                  <c:v>2.610603248733995E-13</c:v>
                </c:pt>
                <c:pt idx="280">
                  <c:v>1.5350826933491649E-13</c:v>
                </c:pt>
                <c:pt idx="281">
                  <c:v>8.9905755678950865E-14</c:v>
                </c:pt>
                <c:pt idx="282">
                  <c:v>5.2445476425651883E-14</c:v>
                </c:pt>
                <c:pt idx="283">
                  <c:v>3.0471469109796484E-14</c:v>
                </c:pt>
                <c:pt idx="284">
                  <c:v>1.7633704973004478E-14</c:v>
                </c:pt>
                <c:pt idx="285">
                  <c:v>1.0163857477976899E-14</c:v>
                </c:pt>
                <c:pt idx="286">
                  <c:v>5.8349666973029887E-15</c:v>
                </c:pt>
                <c:pt idx="287">
                  <c:v>3.3364376686782031E-15</c:v>
                </c:pt>
                <c:pt idx="288">
                  <c:v>1.9001700511589336E-15</c:v>
                </c:pt>
                <c:pt idx="289">
                  <c:v>1.0778708844110642E-15</c:v>
                </c:pt>
                <c:pt idx="290">
                  <c:v>6.0898392906435019E-16</c:v>
                </c:pt>
                <c:pt idx="291">
                  <c:v>3.4269655750330602E-16</c:v>
                </c:pt>
                <c:pt idx="292">
                  <c:v>1.920783740545493E-16</c:v>
                </c:pt>
                <c:pt idx="293">
                  <c:v>1.0722894143649222E-16</c:v>
                </c:pt>
                <c:pt idx="294">
                  <c:v>5.9622527906272459E-17</c:v>
                </c:pt>
                <c:pt idx="295">
                  <c:v>3.3019734076385989E-17</c:v>
                </c:pt>
                <c:pt idx="296">
                  <c:v>1.8213842473588717E-17</c:v>
                </c:pt>
                <c:pt idx="297">
                  <c:v>1.0006781107301661E-17</c:v>
                </c:pt>
                <c:pt idx="298">
                  <c:v>5.4758563003814912E-18</c:v>
                </c:pt>
                <c:pt idx="299">
                  <c:v>2.9845200744789088E-18</c:v>
                </c:pt>
                <c:pt idx="300">
                  <c:v>1.6201744722249894E-18</c:v>
                </c:pt>
                <c:pt idx="301">
                  <c:v>8.7601972416682506E-19</c:v>
                </c:pt>
                <c:pt idx="302">
                  <c:v>4.7177052447282909E-19</c:v>
                </c:pt>
                <c:pt idx="303">
                  <c:v>2.5305361213884483E-19</c:v>
                </c:pt>
                <c:pt idx="304">
                  <c:v>1.3519452288119663E-19</c:v>
                </c:pt>
                <c:pt idx="305">
                  <c:v>7.1940006539061262E-20</c:v>
                </c:pt>
                <c:pt idx="306">
                  <c:v>3.8128231988207893E-20</c:v>
                </c:pt>
                <c:pt idx="307">
                  <c:v>2.0127400152876639E-20</c:v>
                </c:pt>
                <c:pt idx="308">
                  <c:v>1.0582627590912493E-20</c:v>
                </c:pt>
                <c:pt idx="309">
                  <c:v>5.5419699257564093E-21</c:v>
                </c:pt>
                <c:pt idx="310">
                  <c:v>2.8906774532378461E-21</c:v>
                </c:pt>
                <c:pt idx="311">
                  <c:v>1.5017578970208859E-21</c:v>
                </c:pt>
                <c:pt idx="312">
                  <c:v>7.7707874956479272E-22</c:v>
                </c:pt>
                <c:pt idx="313">
                  <c:v>4.0049302787603589E-22</c:v>
                </c:pt>
                <c:pt idx="314">
                  <c:v>2.0558418668530435E-22</c:v>
                </c:pt>
                <c:pt idx="315">
                  <c:v>1.0511126706716475E-22</c:v>
                </c:pt>
                <c:pt idx="316">
                  <c:v>5.3527092697885701E-23</c:v>
                </c:pt>
                <c:pt idx="317">
                  <c:v>2.7149563941373836E-23</c:v>
                </c:pt>
                <c:pt idx="318">
                  <c:v>1.3715665367317057E-23</c:v>
                </c:pt>
                <c:pt idx="319">
                  <c:v>6.9013765173884427E-24</c:v>
                </c:pt>
                <c:pt idx="320">
                  <c:v>3.4587516698782918E-24</c:v>
                </c:pt>
                <c:pt idx="321">
                  <c:v>1.7265050811447354E-24</c:v>
                </c:pt>
                <c:pt idx="322">
                  <c:v>8.5838310043340554E-25</c:v>
                </c:pt>
                <c:pt idx="323">
                  <c:v>4.2506884576397631E-25</c:v>
                </c:pt>
                <c:pt idx="324">
                  <c:v>2.0965354568187167E-25</c:v>
                </c:pt>
                <c:pt idx="325">
                  <c:v>1.0299353547753055E-25</c:v>
                </c:pt>
                <c:pt idx="326">
                  <c:v>5.0394430346520559E-26</c:v>
                </c:pt>
                <c:pt idx="327">
                  <c:v>2.4559523314220506E-26</c:v>
                </c:pt>
                <c:pt idx="328">
                  <c:v>1.1921259587790859E-26</c:v>
                </c:pt>
                <c:pt idx="329">
                  <c:v>5.7635381962421099E-27</c:v>
                </c:pt>
                <c:pt idx="330">
                  <c:v>2.7753708681708094E-27</c:v>
                </c:pt>
                <c:pt idx="331">
                  <c:v>1.3311214875368337E-27</c:v>
                </c:pt>
                <c:pt idx="332">
                  <c:v>6.3588588033873209E-28</c:v>
                </c:pt>
                <c:pt idx="333">
                  <c:v>3.0255580386066209E-28</c:v>
                </c:pt>
                <c:pt idx="334">
                  <c:v>1.4338265367931362E-28</c:v>
                </c:pt>
                <c:pt idx="335">
                  <c:v>6.7678785779869248E-29</c:v>
                </c:pt>
                <c:pt idx="336">
                  <c:v>3.1818032563636828E-29</c:v>
                </c:pt>
                <c:pt idx="337">
                  <c:v>1.4899061212912664E-29</c:v>
                </c:pt>
                <c:pt idx="338">
                  <c:v>6.9487919022307781E-30</c:v>
                </c:pt>
                <c:pt idx="339">
                  <c:v>3.2279331081092249E-30</c:v>
                </c:pt>
                <c:pt idx="340">
                  <c:v>1.4934977261416186E-30</c:v>
                </c:pt>
                <c:pt idx="341">
                  <c:v>6.882550776084035E-31</c:v>
                </c:pt>
                <c:pt idx="342">
                  <c:v>3.1590689243404779E-31</c:v>
                </c:pt>
                <c:pt idx="343">
                  <c:v>1.4442208073006619E-31</c:v>
                </c:pt>
                <c:pt idx="344">
                  <c:v>6.5761682038735246E-32</c:v>
                </c:pt>
                <c:pt idx="345">
                  <c:v>2.9824766153985401E-32</c:v>
                </c:pt>
                <c:pt idx="346">
                  <c:v>1.3472432004789639E-32</c:v>
                </c:pt>
                <c:pt idx="347">
                  <c:v>6.0614952973032561E-33</c:v>
                </c:pt>
                <c:pt idx="348">
                  <c:v>2.7163039407269433E-33</c:v>
                </c:pt>
                <c:pt idx="349">
                  <c:v>1.2123884037932721E-33</c:v>
                </c:pt>
                <c:pt idx="350">
                  <c:v>5.3897671470447892E-34</c:v>
                </c:pt>
                <c:pt idx="351">
                  <c:v>2.3865088592144661E-34</c:v>
                </c:pt>
                <c:pt idx="352">
                  <c:v>1.0524971242959167E-34</c:v>
                </c:pt>
                <c:pt idx="353">
                  <c:v>4.623209819397673E-35</c:v>
                </c:pt>
                <c:pt idx="354">
                  <c:v>2.0226982970010993E-35</c:v>
                </c:pt>
                <c:pt idx="355">
                  <c:v>8.8142107973108785E-36</c:v>
                </c:pt>
                <c:pt idx="356">
                  <c:v>3.8256089569685047E-36</c:v>
                </c:pt>
                <c:pt idx="357">
                  <c:v>1.6537982858017388E-36</c:v>
                </c:pt>
                <c:pt idx="358">
                  <c:v>7.12080869364185E-37</c:v>
                </c:pt>
                <c:pt idx="359">
                  <c:v>3.0538023012149445E-37</c:v>
                </c:pt>
                <c:pt idx="360">
                  <c:v>1.3044196629327591E-37</c:v>
                </c:pt>
                <c:pt idx="361">
                  <c:v>5.5495602975442807E-38</c:v>
                </c:pt>
                <c:pt idx="362">
                  <c:v>2.3516063875571458E-38</c:v>
                </c:pt>
                <c:pt idx="363">
                  <c:v>9.9251140697804356E-39</c:v>
                </c:pt>
                <c:pt idx="364">
                  <c:v>4.1722584360330392E-39</c:v>
                </c:pt>
                <c:pt idx="365">
                  <c:v>1.7469147630520155E-39</c:v>
                </c:pt>
                <c:pt idx="366">
                  <c:v>7.2851256656990073E-40</c:v>
                </c:pt>
                <c:pt idx="367">
                  <c:v>3.0259879838251532E-40</c:v>
                </c:pt>
                <c:pt idx="368">
                  <c:v>1.251878467601687E-40</c:v>
                </c:pt>
                <c:pt idx="369">
                  <c:v>5.1584824704091875E-41</c:v>
                </c:pt>
                <c:pt idx="370">
                  <c:v>2.1171253263596685E-41</c:v>
                </c:pt>
                <c:pt idx="371">
                  <c:v>8.6543806858624772E-42</c:v>
                </c:pt>
                <c:pt idx="372">
                  <c:v>3.5236295322389775E-42</c:v>
                </c:pt>
                <c:pt idx="373">
                  <c:v>1.4289245788373596E-42</c:v>
                </c:pt>
                <c:pt idx="374">
                  <c:v>5.7715596811230476E-43</c:v>
                </c:pt>
                <c:pt idx="375">
                  <c:v>2.3218913527656545E-43</c:v>
                </c:pt>
                <c:pt idx="376">
                  <c:v>9.3036939661739313E-44</c:v>
                </c:pt>
                <c:pt idx="377">
                  <c:v>3.7130753076119373E-44</c:v>
                </c:pt>
                <c:pt idx="378">
                  <c:v>1.475967918240232E-44</c:v>
                </c:pt>
                <c:pt idx="379">
                  <c:v>5.8436594254500325E-45</c:v>
                </c:pt>
                <c:pt idx="380">
                  <c:v>2.3043990895598216E-45</c:v>
                </c:pt>
                <c:pt idx="381">
                  <c:v>9.0509738897007567E-46</c:v>
                </c:pt>
                <c:pt idx="382">
                  <c:v>3.5407702539147637E-46</c:v>
                </c:pt>
                <c:pt idx="383">
                  <c:v>1.3796375401900267E-46</c:v>
                </c:pt>
                <c:pt idx="384">
                  <c:v>5.3542306652388109E-47</c:v>
                </c:pt>
                <c:pt idx="385">
                  <c:v>2.069635999835244E-47</c:v>
                </c:pt>
                <c:pt idx="386">
                  <c:v>7.9681166237563028E-48</c:v>
                </c:pt>
                <c:pt idx="387">
                  <c:v>3.0554994705797756E-48</c:v>
                </c:pt>
                <c:pt idx="388">
                  <c:v>1.1670072729931425E-48</c:v>
                </c:pt>
                <c:pt idx="389">
                  <c:v>4.439455749237211E-49</c:v>
                </c:pt>
                <c:pt idx="390">
                  <c:v>1.6820957721674094E-49</c:v>
                </c:pt>
                <c:pt idx="391">
                  <c:v>6.3479942690164447E-50</c:v>
                </c:pt>
                <c:pt idx="392">
                  <c:v>2.3860918190775905E-50</c:v>
                </c:pt>
                <c:pt idx="393">
                  <c:v>8.93310824326207E-51</c:v>
                </c:pt>
                <c:pt idx="394">
                  <c:v>3.3310631037820102E-51</c:v>
                </c:pt>
                <c:pt idx="395">
                  <c:v>1.2371659046789246E-51</c:v>
                </c:pt>
                <c:pt idx="396">
                  <c:v>4.5765461301385278E-52</c:v>
                </c:pt>
                <c:pt idx="397">
                  <c:v>1.6862135110394523E-52</c:v>
                </c:pt>
                <c:pt idx="398">
                  <c:v>6.1880256375758769E-53</c:v>
                </c:pt>
                <c:pt idx="399">
                  <c:v>2.2618117863021311E-53</c:v>
                </c:pt>
                <c:pt idx="400">
                  <c:v>8.2342801813550388E-54</c:v>
                </c:pt>
                <c:pt idx="401">
                  <c:v>2.9857925958187726E-54</c:v>
                </c:pt>
                <c:pt idx="402">
                  <c:v>1.0783467956236927E-54</c:v>
                </c:pt>
                <c:pt idx="403">
                  <c:v>3.8790206046525296E-55</c:v>
                </c:pt>
                <c:pt idx="404">
                  <c:v>1.3897943437421539E-55</c:v>
                </c:pt>
                <c:pt idx="405">
                  <c:v>4.9595675767590777E-56</c:v>
                </c:pt>
                <c:pt idx="406">
                  <c:v>1.7627953790951761E-56</c:v>
                </c:pt>
                <c:pt idx="407">
                  <c:v>6.2405779699437483E-57</c:v>
                </c:pt>
                <c:pt idx="408">
                  <c:v>2.2004552600259969E-57</c:v>
                </c:pt>
                <c:pt idx="409">
                  <c:v>7.7279640130116754E-58</c:v>
                </c:pt>
                <c:pt idx="410">
                  <c:v>2.7032266365774058E-58</c:v>
                </c:pt>
                <c:pt idx="411">
                  <c:v>9.4181292081114304E-59</c:v>
                </c:pt>
                <c:pt idx="412">
                  <c:v>3.2682227542679944E-59</c:v>
                </c:pt>
                <c:pt idx="413">
                  <c:v>1.1295968519653802E-59</c:v>
                </c:pt>
                <c:pt idx="414">
                  <c:v>3.888661285561228E-60</c:v>
                </c:pt>
                <c:pt idx="415">
                  <c:v>1.3333420579210175E-60</c:v>
                </c:pt>
                <c:pt idx="416">
                  <c:v>4.553526405205035E-61</c:v>
                </c:pt>
                <c:pt idx="417">
                  <c:v>1.5488842343887305E-61</c:v>
                </c:pt>
                <c:pt idx="418">
                  <c:v>5.2475293718292551E-62</c:v>
                </c:pt>
                <c:pt idx="419">
                  <c:v>1.770743335679789E-62</c:v>
                </c:pt>
                <c:pt idx="420">
                  <c:v>5.9514278478090797E-63</c:v>
                </c:pt>
                <c:pt idx="421">
                  <c:v>1.9922853827296546E-63</c:v>
                </c:pt>
                <c:pt idx="422">
                  <c:v>6.6427321847977486E-64</c:v>
                </c:pt>
                <c:pt idx="423">
                  <c:v>2.2060063440595736E-64</c:v>
                </c:pt>
                <c:pt idx="424">
                  <c:v>7.2967856687816459E-65</c:v>
                </c:pt>
                <c:pt idx="425">
                  <c:v>2.4039268122606434E-65</c:v>
                </c:pt>
                <c:pt idx="426">
                  <c:v>7.8881600175468446E-66</c:v>
                </c:pt>
                <c:pt idx="427">
                  <c:v>2.5780717597299315E-66</c:v>
                </c:pt>
                <c:pt idx="428">
                  <c:v>8.3922634772036554E-67</c:v>
                </c:pt>
                <c:pt idx="429">
                  <c:v>2.720996841908746E-67</c:v>
                </c:pt>
                <c:pt idx="430">
                  <c:v>8.787023425943894E-68</c:v>
                </c:pt>
                <c:pt idx="431">
                  <c:v>2.8263136089446664E-68</c:v>
                </c:pt>
                <c:pt idx="432">
                  <c:v>9.0544845938158511E-69</c:v>
                </c:pt>
                <c:pt idx="433">
                  <c:v>2.889162288683256E-69</c:v>
                </c:pt>
                <c:pt idx="434">
                  <c:v>9.1821621939192014E-70</c:v>
                </c:pt>
                <c:pt idx="435">
                  <c:v>2.9065834825183167E-70</c:v>
                </c:pt>
                <c:pt idx="436">
                  <c:v>9.1640080396383472E-71</c:v>
                </c:pt>
                <c:pt idx="437">
                  <c:v>2.8777491929739032E-71</c:v>
                </c:pt>
                <c:pt idx="438">
                  <c:v>9.0008855404021638E-72</c:v>
                </c:pt>
                <c:pt idx="439">
                  <c:v>2.8040280660046633E-72</c:v>
                </c:pt>
                <c:pt idx="440">
                  <c:v>8.7005016240684284E-73</c:v>
                </c:pt>
                <c:pt idx="441">
                  <c:v>2.6888776888281281E-73</c:v>
                </c:pt>
                <c:pt idx="442">
                  <c:v>8.2768030609308103E-74</c:v>
                </c:pt>
                <c:pt idx="443">
                  <c:v>2.5375757463474459E-74</c:v>
                </c:pt>
                <c:pt idx="444">
                  <c:v>7.7489030415779273E-75</c:v>
                </c:pt>
                <c:pt idx="445">
                  <c:v>2.3568191473202429E-75</c:v>
                </c:pt>
                <c:pt idx="446">
                  <c:v>7.1396530494146181E-76</c:v>
                </c:pt>
                <c:pt idx="447">
                  <c:v>2.1542335075785967E-76</c:v>
                </c:pt>
                <c:pt idx="448">
                  <c:v>6.4740084910390156E-77</c:v>
                </c:pt>
                <c:pt idx="449">
                  <c:v>1.9378429243619223E-77</c:v>
                </c:pt>
                <c:pt idx="450">
                  <c:v>5.7773502514225104E-78</c:v>
                </c:pt>
                <c:pt idx="451">
                  <c:v>1.7155510352598846E-78</c:v>
                </c:pt>
                <c:pt idx="452">
                  <c:v>5.073917553215517E-79</c:v>
                </c:pt>
                <c:pt idx="453">
                  <c:v>1.4946791927124035E-79</c:v>
                </c:pt>
                <c:pt idx="454">
                  <c:v>4.3854825827342084E-80</c:v>
                </c:pt>
                <c:pt idx="455">
                  <c:v>1.2815973809056971E-80</c:v>
                </c:pt>
                <c:pt idx="456">
                  <c:v>3.7303591862568527E-81</c:v>
                </c:pt>
                <c:pt idx="457">
                  <c:v>1.0814700819154751E-81</c:v>
                </c:pt>
                <c:pt idx="458">
                  <c:v>3.1227929274537426E-82</c:v>
                </c:pt>
                <c:pt idx="459">
                  <c:v>8.9812478944213519E-83</c:v>
                </c:pt>
                <c:pt idx="460">
                  <c:v>2.5727346707042786E-83</c:v>
                </c:pt>
                <c:pt idx="461">
                  <c:v>7.3403730778545132E-84</c:v>
                </c:pt>
                <c:pt idx="462">
                  <c:v>2.0859605328926617E-84</c:v>
                </c:pt>
                <c:pt idx="463">
                  <c:v>5.9041700798556219E-85</c:v>
                </c:pt>
                <c:pt idx="464">
                  <c:v>1.6644718360325712E-85</c:v>
                </c:pt>
                <c:pt idx="465">
                  <c:v>4.6736787926350726E-86</c:v>
                </c:pt>
                <c:pt idx="466">
                  <c:v>1.3070918017607267E-86</c:v>
                </c:pt>
                <c:pt idx="467">
                  <c:v>3.6409787061903725E-87</c:v>
                </c:pt>
                <c:pt idx="468">
                  <c:v>1.010171255106564E-87</c:v>
                </c:pt>
                <c:pt idx="469">
                  <c:v>2.7914939602934815E-88</c:v>
                </c:pt>
                <c:pt idx="470">
                  <c:v>7.6832187417172456E-89</c:v>
                </c:pt>
                <c:pt idx="471">
                  <c:v>2.1062723273221157E-89</c:v>
                </c:pt>
                <c:pt idx="472">
                  <c:v>5.7510966353056137E-90</c:v>
                </c:pt>
                <c:pt idx="473">
                  <c:v>1.564053581952365E-90</c:v>
                </c:pt>
                <c:pt idx="474">
                  <c:v>4.2365994772410669E-91</c:v>
                </c:pt>
                <c:pt idx="475">
                  <c:v>1.1430046793059748E-91</c:v>
                </c:pt>
                <c:pt idx="476">
                  <c:v>3.0714498409238226E-92</c:v>
                </c:pt>
                <c:pt idx="477">
                  <c:v>8.220602813476485E-93</c:v>
                </c:pt>
                <c:pt idx="478">
                  <c:v>2.1914356494006832E-93</c:v>
                </c:pt>
                <c:pt idx="479">
                  <c:v>5.818601280867336E-94</c:v>
                </c:pt>
                <c:pt idx="480">
                  <c:v>1.5387685205249731E-94</c:v>
                </c:pt>
                <c:pt idx="481">
                  <c:v>4.0531512174628032E-95</c:v>
                </c:pt>
                <c:pt idx="482">
                  <c:v>1.0633522143560151E-95</c:v>
                </c:pt>
                <c:pt idx="483">
                  <c:v>2.7786016648242453E-96</c:v>
                </c:pt>
                <c:pt idx="484">
                  <c:v>7.2316976819599435E-97</c:v>
                </c:pt>
                <c:pt idx="485">
                  <c:v>1.8746450613988417E-97</c:v>
                </c:pt>
                <c:pt idx="486">
                  <c:v>4.8401927942300546E-98</c:v>
                </c:pt>
                <c:pt idx="487">
                  <c:v>1.2447183395426967E-98</c:v>
                </c:pt>
                <c:pt idx="488">
                  <c:v>3.1881910264649365E-99</c:v>
                </c:pt>
                <c:pt idx="489">
                  <c:v>8.1335923237781988E-100</c:v>
                </c:pt>
                <c:pt idx="490">
                  <c:v>2.0667373364317869E-100</c:v>
                </c:pt>
                <c:pt idx="491">
                  <c:v>5.2306178167249984E-101</c:v>
                </c:pt>
                <c:pt idx="492">
                  <c:v>1.3185163249238216E-101</c:v>
                </c:pt>
                <c:pt idx="493">
                  <c:v>3.3104181372423565E-102</c:v>
                </c:pt>
                <c:pt idx="494">
                  <c:v>8.27837343107499E-103</c:v>
                </c:pt>
                <c:pt idx="495">
                  <c:v>2.0619208614443624E-103</c:v>
                </c:pt>
                <c:pt idx="496">
                  <c:v>5.1152138048228037E-104</c:v>
                </c:pt>
                <c:pt idx="497">
                  <c:v>1.2639223929928877E-104</c:v>
                </c:pt>
                <c:pt idx="498">
                  <c:v>3.1105833616381802E-105</c:v>
                </c:pt>
                <c:pt idx="499">
                  <c:v>7.6247937390761017E-106</c:v>
                </c:pt>
                <c:pt idx="500">
                  <c:v>1.8615691542090313E-106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8.2105565553835248E-26</c:v>
                </c:pt>
                <c:pt idx="1">
                  <c:v>1.6818592355364103E-25</c:v>
                </c:pt>
                <c:pt idx="2">
                  <c:v>3.4314012948743361E-25</c:v>
                </c:pt>
                <c:pt idx="3">
                  <c:v>6.9729764140716522E-25</c:v>
                </c:pt>
                <c:pt idx="4">
                  <c:v>1.4113336635763133E-24</c:v>
                </c:pt>
                <c:pt idx="5">
                  <c:v>2.8451556079571436E-24</c:v>
                </c:pt>
                <c:pt idx="6">
                  <c:v>5.7127756142539214E-24</c:v>
                </c:pt>
                <c:pt idx="7">
                  <c:v>1.142491894193739E-23</c:v>
                </c:pt>
                <c:pt idx="8">
                  <c:v>2.2757466271353124E-23</c:v>
                </c:pt>
                <c:pt idx="9">
                  <c:v>4.5150182172339164E-23</c:v>
                </c:pt>
                <c:pt idx="10">
                  <c:v>8.921952877443423E-23</c:v>
                </c:pt>
                <c:pt idx="11">
                  <c:v>1.7560026309709939E-22</c:v>
                </c:pt>
                <c:pt idx="12">
                  <c:v>3.442351532661062E-22</c:v>
                </c:pt>
                <c:pt idx="13">
                  <c:v>6.7212506804582581E-22</c:v>
                </c:pt>
                <c:pt idx="14">
                  <c:v>1.3071029279852674E-21</c:v>
                </c:pt>
                <c:pt idx="15">
                  <c:v>2.5318285946909067E-21</c:v>
                </c:pt>
                <c:pt idx="16">
                  <c:v>4.8845395733285796E-21</c:v>
                </c:pt>
                <c:pt idx="17">
                  <c:v>9.3859402120156313E-21</c:v>
                </c:pt>
                <c:pt idx="18">
                  <c:v>1.7963739699618032E-20</c:v>
                </c:pt>
                <c:pt idx="19">
                  <c:v>3.4243688850769232E-20</c:v>
                </c:pt>
                <c:pt idx="20">
                  <c:v>6.5017332890926119E-20</c:v>
                </c:pt>
                <c:pt idx="21">
                  <c:v>1.2295397592057579E-19</c:v>
                </c:pt>
                <c:pt idx="22">
                  <c:v>2.3159054391812645E-19</c:v>
                </c:pt>
                <c:pt idx="23">
                  <c:v>4.3447409521595053E-19</c:v>
                </c:pt>
                <c:pt idx="24">
                  <c:v>8.1184247811285171E-19</c:v>
                </c:pt>
                <c:pt idx="25">
                  <c:v>1.510930450750146E-18</c:v>
                </c:pt>
                <c:pt idx="26">
                  <c:v>2.8007993409493254E-18</c:v>
                </c:pt>
                <c:pt idx="27">
                  <c:v>5.1711166678611117E-18</c:v>
                </c:pt>
                <c:pt idx="28">
                  <c:v>9.5093645282272559E-18</c:v>
                </c:pt>
                <c:pt idx="29">
                  <c:v>1.7417405959389698E-17</c:v>
                </c:pt>
                <c:pt idx="30">
                  <c:v>3.1774613156265452E-17</c:v>
                </c:pt>
                <c:pt idx="31">
                  <c:v>5.7735361363353124E-17</c:v>
                </c:pt>
                <c:pt idx="32">
                  <c:v>1.0448845891023948E-16</c:v>
                </c:pt>
                <c:pt idx="33">
                  <c:v>1.883473778095396E-16</c:v>
                </c:pt>
                <c:pt idx="34">
                  <c:v>3.3815487414006316E-16</c:v>
                </c:pt>
                <c:pt idx="35">
                  <c:v>6.0469523178429541E-16</c:v>
                </c:pt>
                <c:pt idx="36">
                  <c:v>1.0770162485988432E-15</c:v>
                </c:pt>
                <c:pt idx="37">
                  <c:v>1.9106132521470497E-15</c:v>
                </c:pt>
                <c:pt idx="38">
                  <c:v>3.3758888173804686E-15</c:v>
                </c:pt>
                <c:pt idx="39">
                  <c:v>5.9411197099865987E-15</c:v>
                </c:pt>
                <c:pt idx="40">
                  <c:v>1.041389730054986E-14</c:v>
                </c:pt>
                <c:pt idx="41">
                  <c:v>1.8181223124994839E-14</c:v>
                </c:pt>
                <c:pt idx="42">
                  <c:v>3.1615330178263446E-14</c:v>
                </c:pt>
                <c:pt idx="43">
                  <c:v>5.475668727734296E-14</c:v>
                </c:pt>
                <c:pt idx="44">
                  <c:v>9.4458583578605258E-14</c:v>
                </c:pt>
                <c:pt idx="45">
                  <c:v>1.6229700706238402E-13</c:v>
                </c:pt>
                <c:pt idx="46">
                  <c:v>2.7774382491789154E-13</c:v>
                </c:pt>
                <c:pt idx="47">
                  <c:v>4.7341621842762943E-13</c:v>
                </c:pt>
                <c:pt idx="48">
                  <c:v>8.0372350772772498E-13</c:v>
                </c:pt>
                <c:pt idx="49">
                  <c:v>1.3590487295340512E-12</c:v>
                </c:pt>
                <c:pt idx="50">
                  <c:v>2.2889073081896578E-12</c:v>
                </c:pt>
                <c:pt idx="51">
                  <c:v>3.8396019331351277E-12</c:v>
                </c:pt>
                <c:pt idx="52">
                  <c:v>6.4151825107513979E-12</c:v>
                </c:pt>
                <c:pt idx="53">
                  <c:v>1.0675707108745093E-11</c:v>
                </c:pt>
                <c:pt idx="54">
                  <c:v>1.7694940353238496E-11</c:v>
                </c:pt>
                <c:pt idx="55">
                  <c:v>2.9212341886710193E-11</c:v>
                </c:pt>
                <c:pt idx="56">
                  <c:v>4.8033968116512077E-11</c:v>
                </c:pt>
                <c:pt idx="57">
                  <c:v>7.8667504768490292E-11</c:v>
                </c:pt>
                <c:pt idx="58">
                  <c:v>1.2832376810250247E-10</c:v>
                </c:pt>
                <c:pt idx="59">
                  <c:v>2.084892424689051E-10</c:v>
                </c:pt>
                <c:pt idx="60">
                  <c:v>3.3738441565290384E-10</c:v>
                </c:pt>
                <c:pt idx="61">
                  <c:v>5.4378998319836234E-10</c:v>
                </c:pt>
                <c:pt idx="62">
                  <c:v>8.7297580662677397E-10</c:v>
                </c:pt>
                <c:pt idx="63">
                  <c:v>1.3958476876323468E-9</c:v>
                </c:pt>
                <c:pt idx="64">
                  <c:v>2.2229959623522606E-9</c:v>
                </c:pt>
                <c:pt idx="65">
                  <c:v>3.5261772187073937E-9</c:v>
                </c:pt>
                <c:pt idx="66">
                  <c:v>5.5710161271619445E-9</c:v>
                </c:pt>
                <c:pt idx="67">
                  <c:v>8.7665661661159879E-9</c:v>
                </c:pt>
                <c:pt idx="68">
                  <c:v>1.3740085440670739E-8</c:v>
                </c:pt>
                <c:pt idx="69">
                  <c:v>2.1449351715004097E-8</c:v>
                </c:pt>
                <c:pt idx="70">
                  <c:v>3.3350605780836444E-8</c:v>
                </c:pt>
                <c:pt idx="71">
                  <c:v>5.1648546263738249E-8</c:v>
                </c:pt>
                <c:pt idx="72">
                  <c:v>7.966678590684002E-8</c:v>
                </c:pt>
                <c:pt idx="73">
                  <c:v>1.2239433285047187E-7</c:v>
                </c:pt>
                <c:pt idx="74">
                  <c:v>1.872880817497478E-7</c:v>
                </c:pt>
                <c:pt idx="75">
                  <c:v>2.8544588896373097E-7</c:v>
                </c:pt>
                <c:pt idx="76">
                  <c:v>4.3331354276068079E-7</c:v>
                </c:pt>
                <c:pt idx="77">
                  <c:v>6.5515725057107515E-7</c:v>
                </c:pt>
                <c:pt idx="78">
                  <c:v>9.8662850733240535E-7</c:v>
                </c:pt>
                <c:pt idx="79">
                  <c:v>1.4798802921359656E-6</c:v>
                </c:pt>
                <c:pt idx="80">
                  <c:v>2.2108757317035998E-6</c:v>
                </c:pt>
                <c:pt idx="81">
                  <c:v>3.2897803139310017E-6</c:v>
                </c:pt>
                <c:pt idx="82">
                  <c:v>4.8756697499893743E-6</c:v>
                </c:pt>
                <c:pt idx="83">
                  <c:v>7.1972482725826351E-6</c:v>
                </c:pt>
                <c:pt idx="84">
                  <c:v>1.0581896414664061E-5</c:v>
                </c:pt>
                <c:pt idx="85">
                  <c:v>1.5496204773717248E-5</c:v>
                </c:pt>
                <c:pt idx="86">
                  <c:v>2.2602267287029818E-5</c:v>
                </c:pt>
                <c:pt idx="87">
                  <c:v>3.2835488756124264E-5</c:v>
                </c:pt>
                <c:pt idx="88">
                  <c:v>4.751161387752571E-5</c:v>
                </c:pt>
                <c:pt idx="89">
                  <c:v>6.8473243351297345E-5</c:v>
                </c:pt>
                <c:pt idx="90">
                  <c:v>9.828943419584053E-5</c:v>
                </c:pt>
                <c:pt idx="91">
                  <c:v>1.4052629288530992E-4</c:v>
                </c:pt>
                <c:pt idx="92">
                  <c:v>2.0011201412994993E-4</c:v>
                </c:pt>
                <c:pt idx="93">
                  <c:v>2.8382690122642301E-4</c:v>
                </c:pt>
                <c:pt idx="94">
                  <c:v>4.0095789301181317E-4</c:v>
                </c:pt>
                <c:pt idx="95">
                  <c:v>5.6416845279821839E-4</c:v>
                </c:pt>
                <c:pt idx="96">
                  <c:v>7.9064885622429104E-4</c:v>
                </c:pt>
                <c:pt idx="97">
                  <c:v>1.1036295374592031E-3</c:v>
                </c:pt>
                <c:pt idx="98">
                  <c:v>1.5343618887470318E-3</c:v>
                </c:pt>
                <c:pt idx="99">
                  <c:v>2.1246975105660257E-3</c:v>
                </c:pt>
                <c:pt idx="100">
                  <c:v>2.9304292078618562E-3</c:v>
                </c:pt>
                <c:pt idx="101">
                  <c:v>4.0255959136720632E-3</c:v>
                </c:pt>
                <c:pt idx="102">
                  <c:v>5.508000129583324E-3</c:v>
                </c:pt>
                <c:pt idx="103">
                  <c:v>7.5062413450171462E-3</c:v>
                </c:pt>
                <c:pt idx="104">
                  <c:v>1.0188633144066487E-2</c:v>
                </c:pt>
                <c:pt idx="105">
                  <c:v>1.3774446141351933E-2</c:v>
                </c:pt>
                <c:pt idx="106">
                  <c:v>1.8548004148411887E-2</c:v>
                </c:pt>
                <c:pt idx="107">
                  <c:v>2.487625742935513E-2</c:v>
                </c:pt>
                <c:pt idx="108">
                  <c:v>3.3230564544246451E-2</c:v>
                </c:pt>
                <c:pt idx="109">
                  <c:v>4.4213532560988596E-2</c:v>
                </c:pt>
                <c:pt idx="110">
                  <c:v>5.8591893118822597E-2</c:v>
                </c:pt>
                <c:pt idx="111">
                  <c:v>7.7336526873251682E-2</c:v>
                </c:pt>
                <c:pt idx="112">
                  <c:v>0.10167088811628815</c:v>
                </c:pt>
                <c:pt idx="113">
                  <c:v>0.13312922048913026</c:v>
                </c:pt>
                <c:pt idx="114">
                  <c:v>0.17362608789374065</c:v>
                </c:pt>
                <c:pt idx="115">
                  <c:v>0.22553886456553715</c:v>
                </c:pt>
                <c:pt idx="116">
                  <c:v>0.29180492565716515</c:v>
                </c:pt>
                <c:pt idx="117">
                  <c:v>0.37603534360353713</c:v>
                </c:pt>
                <c:pt idx="118">
                  <c:v>0.48264691315677738</c:v>
                </c:pt>
                <c:pt idx="119">
                  <c:v>0.61701428465251196</c:v>
                </c:pt>
                <c:pt idx="120">
                  <c:v>0.78564386454818347</c:v>
                </c:pt>
                <c:pt idx="121">
                  <c:v>0.99637092709114039</c:v>
                </c:pt>
                <c:pt idx="122">
                  <c:v>1.2585810528625134</c:v>
                </c:pt>
                <c:pt idx="123">
                  <c:v>1.5834565504870259</c:v>
                </c:pt>
                <c:pt idx="124">
                  <c:v>1.9842479097823071</c:v>
                </c:pt>
                <c:pt idx="125">
                  <c:v>2.4765695619790575</c:v>
                </c:pt>
                <c:pt idx="126">
                  <c:v>3.0787182734669951</c:v>
                </c:pt>
                <c:pt idx="127">
                  <c:v>3.8120113656504708</c:v>
                </c:pt>
                <c:pt idx="128">
                  <c:v>4.7011406336955925</c:v>
                </c:pt>
                <c:pt idx="129">
                  <c:v>5.7745363373174694</c:v>
                </c:pt>
                <c:pt idx="130">
                  <c:v>7.0647339734286705</c:v>
                </c:pt>
                <c:pt idx="131">
                  <c:v>8.6087347403660068</c:v>
                </c:pt>
                <c:pt idx="132">
                  <c:v>10.448348705887954</c:v>
                </c:pt>
                <c:pt idx="133">
                  <c:v>12.630507749533333</c:v>
                </c:pt>
                <c:pt idx="134">
                  <c:v>15.207533430614374</c:v>
                </c:pt>
                <c:pt idx="135">
                  <c:v>18.237343117525132</c:v>
                </c:pt>
                <c:pt idx="136">
                  <c:v>21.783576095817914</c:v>
                </c:pt>
                <c:pt idx="137">
                  <c:v>25.915620056644808</c:v>
                </c:pt>
                <c:pt idx="138">
                  <c:v>30.708517468577504</c:v>
                </c:pt>
                <c:pt idx="139">
                  <c:v>36.242730972114011</c:v>
                </c:pt>
                <c:pt idx="140">
                  <c:v>42.60374722803747</c:v>
                </c:pt>
                <c:pt idx="141">
                  <c:v>49.881499711489141</c:v>
                </c:pt>
                <c:pt idx="142">
                  <c:v>58.169592874852349</c:v>
                </c:pt>
                <c:pt idx="143">
                  <c:v>67.564312989475738</c:v>
                </c:pt>
                <c:pt idx="144">
                  <c:v>78.163414874784763</c:v>
                </c:pt>
                <c:pt idx="145">
                  <c:v>90.064678653855296</c:v>
                </c:pt>
                <c:pt idx="146">
                  <c:v>103.36423663239322</c:v>
                </c:pt>
                <c:pt idx="147">
                  <c:v>118.15467729955304</c:v>
                </c:pt>
                <c:pt idx="148">
                  <c:v>134.52294120171956</c:v>
                </c:pt>
                <c:pt idx="149">
                  <c:v>152.5480318593269</c:v>
                </c:pt>
                <c:pt idx="150">
                  <c:v>172.29857377081845</c:v>
                </c:pt>
                <c:pt idx="151">
                  <c:v>193.83025859442432</c:v>
                </c:pt>
                <c:pt idx="152">
                  <c:v>217.18322950368946</c:v>
                </c:pt>
                <c:pt idx="153">
                  <c:v>242.37946211387541</c:v>
                </c:pt>
                <c:pt idx="154">
                  <c:v>269.42020788652718</c:v>
                </c:pt>
                <c:pt idx="155">
                  <c:v>298.28357214781562</c:v>
                </c:pt>
                <c:pt idx="156">
                  <c:v>328.92230339890926</c:v>
                </c:pt>
                <c:pt idx="157">
                  <c:v>361.2618730944144</c:v>
                </c:pt>
                <c:pt idx="158">
                  <c:v>395.19892518491616</c:v>
                </c:pt>
                <c:pt idx="159">
                  <c:v>430.60017219690286</c:v>
                </c:pt>
                <c:pt idx="160">
                  <c:v>467.3018092859902</c:v>
                </c:pt>
                <c:pt idx="161">
                  <c:v>505.1095094502657</c:v>
                </c:pt>
                <c:pt idx="162">
                  <c:v>543.79905197472499</c:v>
                </c:pt>
                <c:pt idx="163">
                  <c:v>583.11762233856882</c:v>
                </c:pt>
                <c:pt idx="164">
                  <c:v>622.7858055322265</c:v>
                </c:pt>
                <c:pt idx="165">
                  <c:v>662.50027641423242</c:v>
                </c:pt>
                <c:pt idx="166">
                  <c:v>701.93717089826396</c:v>
                </c:pt>
                <c:pt idx="167">
                  <c:v>740.75610101233303</c:v>
                </c:pt>
                <c:pt idx="168">
                  <c:v>778.60475596563583</c:v>
                </c:pt>
                <c:pt idx="169">
                  <c:v>815.124010969761</c:v>
                </c:pt>
                <c:pt idx="170">
                  <c:v>849.95344656544853</c:v>
                </c:pt>
                <c:pt idx="171">
                  <c:v>882.73716431193577</c:v>
                </c:pt>
                <c:pt idx="172">
                  <c:v>913.12977067476311</c:v>
                </c:pt>
                <c:pt idx="173">
                  <c:v>940.80239042879987</c:v>
                </c:pt>
                <c:pt idx="174">
                  <c:v>965.44856443455433</c:v>
                </c:pt>
                <c:pt idx="175">
                  <c:v>986.78988463643088</c:v>
                </c:pt>
                <c:pt idx="176">
                  <c:v>1004.5812218084885</c:v>
                </c:pt>
                <c:pt idx="177">
                  <c:v>1018.6154089970131</c:v>
                </c:pt>
                <c:pt idx="178">
                  <c:v>1028.7272556333282</c:v>
                </c:pt>
                <c:pt idx="179">
                  <c:v>1034.7967836019002</c:v>
                </c:pt>
                <c:pt idx="180">
                  <c:v>1036.7515966372614</c:v>
                </c:pt>
                <c:pt idx="181">
                  <c:v>1034.5683176283046</c:v>
                </c:pt>
                <c:pt idx="182">
                  <c:v>1028.2730539340694</c:v>
                </c:pt>
                <c:pt idx="183">
                  <c:v>1017.9408777611724</c:v>
                </c:pt>
                <c:pt idx="184">
                  <c:v>1003.6943360630172</c:v>
                </c:pt>
                <c:pt idx="185">
                  <c:v>985.70103131294582</c:v>
                </c:pt>
                <c:pt idx="186">
                  <c:v>964.17033992395704</c:v>
                </c:pt>
                <c:pt idx="187">
                  <c:v>939.34935813932293</c:v>
                </c:pt>
                <c:pt idx="188">
                  <c:v>911.51818511326087</c:v>
                </c:pt>
                <c:pt idx="189">
                  <c:v>880.98466899349205</c:v>
                </c:pt>
                <c:pt idx="190">
                  <c:v>848.07875358159856</c:v>
                </c:pt>
                <c:pt idx="191">
                  <c:v>813.14657032340995</c:v>
                </c:pt>
                <c:pt idx="192">
                  <c:v>776.54442278740794</c:v>
                </c:pt>
                <c:pt idx="193">
                  <c:v>738.63280853259494</c:v>
                </c:pt>
                <c:pt idx="194">
                  <c:v>699.77061656497074</c:v>
                </c:pt>
                <c:pt idx="195">
                  <c:v>660.30962786218538</c:v>
                </c:pt>
                <c:pt idx="196">
                  <c:v>620.58943224065706</c:v>
                </c:pt>
                <c:pt idx="197">
                  <c:v>580.93285781651969</c:v>
                </c:pt>
                <c:pt idx="198">
                  <c:v>541.6419902073136</c:v>
                </c:pt>
                <c:pt idx="199">
                  <c:v>502.99483820118195</c:v>
                </c:pt>
                <c:pt idx="200">
                  <c:v>465.24268168657721</c:v>
                </c:pt>
                <c:pt idx="201">
                  <c:v>428.60811692726759</c:v>
                </c:pt>
                <c:pt idx="202">
                  <c:v>393.28379449617677</c:v>
                </c:pt>
                <c:pt idx="203">
                  <c:v>359.43182696381541</c:v>
                </c:pt>
                <c:pt idx="204">
                  <c:v>327.18382727624657</c:v>
                </c:pt>
                <c:pt idx="205">
                  <c:v>296.64152506691181</c:v>
                </c:pt>
                <c:pt idx="206">
                  <c:v>267.87789718125066</c:v>
                </c:pt>
                <c:pt idx="207">
                  <c:v>240.93874060907805</c:v>
                </c:pt>
                <c:pt idx="208">
                  <c:v>215.84461083961895</c:v>
                </c:pt>
                <c:pt idx="209">
                  <c:v>192.59304628220033</c:v>
                </c:pt>
                <c:pt idx="210">
                  <c:v>171.1609996548697</c:v>
                </c:pt>
                <c:pt idx="211">
                  <c:v>151.50739986753157</c:v>
                </c:pt>
                <c:pt idx="212">
                  <c:v>133.57577256120771</c:v>
                </c:pt>
                <c:pt idx="213">
                  <c:v>117.29685378666578</c:v>
                </c:pt>
                <c:pt idx="214">
                  <c:v>102.59113886734667</c:v>
                </c:pt>
                <c:pt idx="215">
                  <c:v>89.37131693476833</c:v>
                </c:pt>
                <c:pt idx="216">
                  <c:v>77.544550543185679</c:v>
                </c:pt>
                <c:pt idx="217">
                  <c:v>67.014568818970091</c:v>
                </c:pt>
                <c:pt idx="218">
                  <c:v>57.683551452683474</c:v>
                </c:pt>
                <c:pt idx="219">
                  <c:v>49.453789231623041</c:v>
                </c:pt>
                <c:pt idx="220">
                  <c:v>42.229114517265266</c:v>
                </c:pt>
                <c:pt idx="221">
                  <c:v>35.916101928063533</c:v>
                </c:pt>
                <c:pt idx="222">
                  <c:v>30.42504538627777</c:v>
                </c:pt>
                <c:pt idx="223">
                  <c:v>25.670722563124791</c:v>
                </c:pt>
                <c:pt idx="224">
                  <c:v>21.572961597941276</c:v>
                </c:pt>
                <c:pt idx="225">
                  <c:v>18.057027799213326</c:v>
                </c:pt>
                <c:pt idx="226">
                  <c:v>15.053849915936089</c:v>
                </c:pt>
                <c:pt idx="227">
                  <c:v>12.500106583624815</c:v>
                </c:pt>
                <c:pt idx="228">
                  <c:v>10.338193801301106</c:v>
                </c:pt>
                <c:pt idx="229">
                  <c:v>8.5160938998189337</c:v>
                </c:pt>
                <c:pt idx="230">
                  <c:v>6.9871655369902399</c:v>
                </c:pt>
                <c:pt idx="231">
                  <c:v>5.7098729194631961</c:v>
                </c:pt>
                <c:pt idx="232">
                  <c:v>4.6474708195674772</c:v>
                </c:pt>
                <c:pt idx="233">
                  <c:v>3.7676601318779106</c:v>
                </c:pt>
                <c:pt idx="234">
                  <c:v>3.0422267911581553</c:v>
                </c:pt>
                <c:pt idx="235">
                  <c:v>2.4466749332168516</c:v>
                </c:pt>
                <c:pt idx="236">
                  <c:v>1.9598632863744014</c:v>
                </c:pt>
                <c:pt idx="237">
                  <c:v>1.5636519879901152</c:v>
                </c:pt>
                <c:pt idx="238">
                  <c:v>1.2425653654869018</c:v>
                </c:pt>
                <c:pt idx="239">
                  <c:v>0.98347473142546715</c:v>
                </c:pt>
                <c:pt idx="240">
                  <c:v>0.77530393246268114</c:v>
                </c:pt>
                <c:pt idx="241">
                  <c:v>0.60875926854143914</c:v>
                </c:pt>
                <c:pt idx="242">
                  <c:v>0.47608445942112876</c:v>
                </c:pt>
                <c:pt idx="243">
                  <c:v>0.37084057256718739</c:v>
                </c:pt>
                <c:pt idx="244">
                  <c:v>0.28771022694891712</c:v>
                </c:pt>
                <c:pt idx="245">
                  <c:v>0.2223249356174031</c:v>
                </c:pt>
                <c:pt idx="246">
                  <c:v>0.17111412853707625</c:v>
                </c:pt>
                <c:pt idx="247">
                  <c:v>0.13117418766181518</c:v>
                </c:pt>
                <c:pt idx="248">
                  <c:v>0.10015571043832668</c:v>
                </c:pt>
                <c:pt idx="249">
                  <c:v>7.6167178376313774E-2</c:v>
                </c:pt>
                <c:pt idx="250">
                  <c:v>5.7693227861756381E-2</c:v>
                </c:pt>
                <c:pt idx="251">
                  <c:v>4.3525786483202773E-2</c:v>
                </c:pt>
                <c:pt idx="252">
                  <c:v>3.2706437037704428E-2</c:v>
                </c:pt>
                <c:pt idx="253">
                  <c:v>2.4478492197805062E-2</c:v>
                </c:pt>
                <c:pt idx="254">
                  <c:v>1.8247396516475067E-2</c:v>
                </c:pt>
                <c:pt idx="255">
                  <c:v>1.3548211716075551E-2</c:v>
                </c:pt>
                <c:pt idx="256">
                  <c:v>1.0019080336758071E-2</c:v>
                </c:pt>
                <c:pt idx="257">
                  <c:v>7.3796975357095307E-3</c:v>
                </c:pt>
                <c:pt idx="258">
                  <c:v>5.4139480531670905E-3</c:v>
                </c:pt>
                <c:pt idx="259">
                  <c:v>3.9559830813574578E-3</c:v>
                </c:pt>
                <c:pt idx="260">
                  <c:v>2.8791188022202398E-3</c:v>
                </c:pt>
                <c:pt idx="261">
                  <c:v>2.0870341950122969E-3</c:v>
                </c:pt>
                <c:pt idx="262">
                  <c:v>1.5068303634832752E-3</c:v>
                </c:pt>
                <c:pt idx="263">
                  <c:v>1.0835874837016037E-3</c:v>
                </c:pt>
                <c:pt idx="264">
                  <c:v>7.7611917963846591E-4</c:v>
                </c:pt>
                <c:pt idx="265">
                  <c:v>5.5367851437056735E-4</c:v>
                </c:pt>
                <c:pt idx="266">
                  <c:v>3.9341575218673644E-4</c:v>
                </c:pt>
                <c:pt idx="267">
                  <c:v>2.7842654470700484E-4</c:v>
                </c:pt>
                <c:pt idx="268">
                  <c:v>1.9626115470062569E-4</c:v>
                </c:pt>
                <c:pt idx="269">
                  <c:v>1.3779164361119638E-4</c:v>
                </c:pt>
                <c:pt idx="270">
                  <c:v>9.6355438099334054E-5</c:v>
                </c:pt>
                <c:pt idx="271">
                  <c:v>6.7111106469135241E-5</c:v>
                </c:pt>
                <c:pt idx="272">
                  <c:v>4.6556185174163403E-5</c:v>
                </c:pt>
                <c:pt idx="273">
                  <c:v>3.2168083959861586E-5</c:v>
                </c:pt>
                <c:pt idx="274">
                  <c:v>2.2137971260607506E-5</c:v>
                </c:pt>
                <c:pt idx="275">
                  <c:v>1.5174530538106847E-5</c:v>
                </c:pt>
                <c:pt idx="276">
                  <c:v>1.0359946856249457E-5</c:v>
                </c:pt>
                <c:pt idx="277">
                  <c:v>7.044734175765814E-6</c:v>
                </c:pt>
                <c:pt idx="278">
                  <c:v>4.7712976672073135E-6</c:v>
                </c:pt>
                <c:pt idx="279">
                  <c:v>3.2186461369545028E-6</c:v>
                </c:pt>
                <c:pt idx="280">
                  <c:v>2.162592894820227E-6</c:v>
                </c:pt>
                <c:pt idx="281">
                  <c:v>1.4472419089604293E-6</c:v>
                </c:pt>
                <c:pt idx="282">
                  <c:v>9.6465563972079494E-7</c:v>
                </c:pt>
                <c:pt idx="283">
                  <c:v>6.4042504002077521E-7</c:v>
                </c:pt>
                <c:pt idx="284">
                  <c:v>4.2347630931605206E-7</c:v>
                </c:pt>
                <c:pt idx="285">
                  <c:v>2.7890400699783881E-7</c:v>
                </c:pt>
                <c:pt idx="286">
                  <c:v>1.8295538934917747E-7</c:v>
                </c:pt>
                <c:pt idx="287">
                  <c:v>1.1953648451148159E-7</c:v>
                </c:pt>
                <c:pt idx="288">
                  <c:v>7.7789426667541431E-8</c:v>
                </c:pt>
                <c:pt idx="289">
                  <c:v>5.0420306435245857E-8</c:v>
                </c:pt>
                <c:pt idx="290">
                  <c:v>3.2550316069249918E-8</c:v>
                </c:pt>
                <c:pt idx="291">
                  <c:v>2.0930025533012109E-8</c:v>
                </c:pt>
                <c:pt idx="292">
                  <c:v>1.3404453894375643E-8</c:v>
                </c:pt>
                <c:pt idx="293">
                  <c:v>8.5505354391995721E-9</c:v>
                </c:pt>
                <c:pt idx="294">
                  <c:v>5.4325322902103311E-9</c:v>
                </c:pt>
                <c:pt idx="295">
                  <c:v>3.4377646413946835E-9</c:v>
                </c:pt>
                <c:pt idx="296">
                  <c:v>2.1667798259488988E-9</c:v>
                </c:pt>
                <c:pt idx="297">
                  <c:v>1.3602484676668043E-9</c:v>
                </c:pt>
                <c:pt idx="298">
                  <c:v>8.5052390846796961E-10</c:v>
                </c:pt>
                <c:pt idx="299">
                  <c:v>5.2968738038836644E-10</c:v>
                </c:pt>
                <c:pt idx="300">
                  <c:v>3.2856216004098675E-10</c:v>
                </c:pt>
                <c:pt idx="301">
                  <c:v>2.0299263581609385E-10</c:v>
                </c:pt>
                <c:pt idx="302">
                  <c:v>1.2491305775693045E-10</c:v>
                </c:pt>
                <c:pt idx="303">
                  <c:v>7.6559698658933561E-11</c:v>
                </c:pt>
                <c:pt idx="304">
                  <c:v>4.6736631747287385E-11</c:v>
                </c:pt>
                <c:pt idx="305">
                  <c:v>2.841707829148438E-11</c:v>
                </c:pt>
                <c:pt idx="306">
                  <c:v>1.7209420898911204E-11</c:v>
                </c:pt>
                <c:pt idx="307">
                  <c:v>1.0380491283189103E-11</c:v>
                </c:pt>
                <c:pt idx="308">
                  <c:v>6.2364059711020905E-12</c:v>
                </c:pt>
                <c:pt idx="309">
                  <c:v>3.7317768673717407E-12</c:v>
                </c:pt>
                <c:pt idx="310">
                  <c:v>2.2241382385840029E-12</c:v>
                </c:pt>
                <c:pt idx="311">
                  <c:v>1.3203002462760968E-12</c:v>
                </c:pt>
                <c:pt idx="312">
                  <c:v>7.8063577589707897E-13</c:v>
                </c:pt>
                <c:pt idx="313">
                  <c:v>4.5971536165970519E-13</c:v>
                </c:pt>
                <c:pt idx="314">
                  <c:v>2.6964625975982662E-13</c:v>
                </c:pt>
                <c:pt idx="315">
                  <c:v>1.575304827786884E-13</c:v>
                </c:pt>
                <c:pt idx="316">
                  <c:v>9.1664173371028822E-14</c:v>
                </c:pt>
                <c:pt idx="317">
                  <c:v>5.3125064167841191E-14</c:v>
                </c:pt>
                <c:pt idx="318">
                  <c:v>3.0666494038980802E-14</c:v>
                </c:pt>
                <c:pt idx="319">
                  <c:v>1.7631676426765931E-14</c:v>
                </c:pt>
                <c:pt idx="320">
                  <c:v>1.0096896520812809E-14</c:v>
                </c:pt>
                <c:pt idx="321">
                  <c:v>5.7589992576337731E-15</c:v>
                </c:pt>
                <c:pt idx="322">
                  <c:v>3.2716810513558935E-15</c:v>
                </c:pt>
                <c:pt idx="323">
                  <c:v>1.8512271620073426E-15</c:v>
                </c:pt>
                <c:pt idx="324">
                  <c:v>1.0433098026092397E-15</c:v>
                </c:pt>
                <c:pt idx="325">
                  <c:v>5.8564127969591429E-16</c:v>
                </c:pt>
                <c:pt idx="326">
                  <c:v>3.2742730458819638E-16</c:v>
                </c:pt>
                <c:pt idx="327">
                  <c:v>1.8233201183098063E-16</c:v>
                </c:pt>
                <c:pt idx="328">
                  <c:v>1.0112901422958098E-16</c:v>
                </c:pt>
                <c:pt idx="329">
                  <c:v>5.5866754559537259E-17</c:v>
                </c:pt>
                <c:pt idx="330">
                  <c:v>3.0739438535430041E-17</c:v>
                </c:pt>
                <c:pt idx="331">
                  <c:v>1.6846249852886787E-17</c:v>
                </c:pt>
                <c:pt idx="332">
                  <c:v>9.1955003108734628E-18</c:v>
                </c:pt>
                <c:pt idx="333">
                  <c:v>4.9993357928637271E-18</c:v>
                </c:pt>
                <c:pt idx="334">
                  <c:v>2.707160919662222E-18</c:v>
                </c:pt>
                <c:pt idx="335">
                  <c:v>1.4600934566616866E-18</c:v>
                </c:pt>
                <c:pt idx="336">
                  <c:v>7.8435389293280915E-19</c:v>
                </c:pt>
                <c:pt idx="337">
                  <c:v>4.1967034030947166E-19</c:v>
                </c:pt>
                <c:pt idx="338">
                  <c:v>2.2365021329564213E-19</c:v>
                </c:pt>
                <c:pt idx="339">
                  <c:v>1.1871215128964677E-19</c:v>
                </c:pt>
                <c:pt idx="340">
                  <c:v>6.2760421675496822E-20</c:v>
                </c:pt>
                <c:pt idx="341">
                  <c:v>3.3047708359613393E-20</c:v>
                </c:pt>
                <c:pt idx="342">
                  <c:v>1.7332518200589947E-20</c:v>
                </c:pt>
                <c:pt idx="343">
                  <c:v>9.0541315333105743E-21</c:v>
                </c:pt>
                <c:pt idx="344">
                  <c:v>4.7108226318014304E-21</c:v>
                </c:pt>
                <c:pt idx="345">
                  <c:v>2.4412458906033967E-21</c:v>
                </c:pt>
                <c:pt idx="346">
                  <c:v>1.2600596846239105E-21</c:v>
                </c:pt>
                <c:pt idx="347">
                  <c:v>6.4779192040292886E-22</c:v>
                </c:pt>
                <c:pt idx="348">
                  <c:v>3.3169945371969405E-22</c:v>
                </c:pt>
                <c:pt idx="349">
                  <c:v>1.6916822969914401E-22</c:v>
                </c:pt>
                <c:pt idx="350">
                  <c:v>8.5932544534041868E-23</c:v>
                </c:pt>
                <c:pt idx="351">
                  <c:v>4.3477179072154822E-23</c:v>
                </c:pt>
                <c:pt idx="352">
                  <c:v>2.1909368664285162E-23</c:v>
                </c:pt>
                <c:pt idx="353">
                  <c:v>1.0996720512154637E-23</c:v>
                </c:pt>
                <c:pt idx="354">
                  <c:v>5.4974505365520369E-24</c:v>
                </c:pt>
                <c:pt idx="355">
                  <c:v>2.7373119449096248E-24</c:v>
                </c:pt>
                <c:pt idx="356">
                  <c:v>1.3575382453195215E-24</c:v>
                </c:pt>
                <c:pt idx="357">
                  <c:v>6.7057085479315859E-25</c:v>
                </c:pt>
                <c:pt idx="358">
                  <c:v>3.2991502346928051E-25</c:v>
                </c:pt>
                <c:pt idx="359">
                  <c:v>1.6166809861531935E-25</c:v>
                </c:pt>
                <c:pt idx="360">
                  <c:v>7.8906246981097257E-26</c:v>
                </c:pt>
                <c:pt idx="361">
                  <c:v>3.8358645519314262E-26</c:v>
                </c:pt>
                <c:pt idx="362">
                  <c:v>1.857291017228398E-26</c:v>
                </c:pt>
                <c:pt idx="363">
                  <c:v>8.956977270003162E-27</c:v>
                </c:pt>
                <c:pt idx="364">
                  <c:v>4.3023704786271459E-27</c:v>
                </c:pt>
                <c:pt idx="365">
                  <c:v>2.058348734194729E-27</c:v>
                </c:pt>
                <c:pt idx="366">
                  <c:v>9.8083267977330806E-28</c:v>
                </c:pt>
                <c:pt idx="367">
                  <c:v>4.655171840521967E-28</c:v>
                </c:pt>
                <c:pt idx="368">
                  <c:v>2.200601100364944E-28</c:v>
                </c:pt>
                <c:pt idx="369">
                  <c:v>1.036124047547908E-28</c:v>
                </c:pt>
                <c:pt idx="370">
                  <c:v>4.8590011296130271E-29</c:v>
                </c:pt>
                <c:pt idx="371">
                  <c:v>2.2695882040869451E-29</c:v>
                </c:pt>
                <c:pt idx="372">
                  <c:v>1.0558736456797436E-29</c:v>
                </c:pt>
                <c:pt idx="373">
                  <c:v>4.8926218854621684E-30</c:v>
                </c:pt>
                <c:pt idx="374">
                  <c:v>2.2580636319610557E-30</c:v>
                </c:pt>
                <c:pt idx="375">
                  <c:v>1.0379956119602977E-30</c:v>
                </c:pt>
                <c:pt idx="376">
                  <c:v>4.7524732164205101E-31</c:v>
                </c:pt>
                <c:pt idx="377">
                  <c:v>2.1672482321563839E-31</c:v>
                </c:pt>
                <c:pt idx="378">
                  <c:v>9.8437926178384012E-32</c:v>
                </c:pt>
                <c:pt idx="379">
                  <c:v>4.4532909797808125E-32</c:v>
                </c:pt>
                <c:pt idx="380">
                  <c:v>2.0066171019202504E-32</c:v>
                </c:pt>
                <c:pt idx="381">
                  <c:v>9.0056023117761844E-33</c:v>
                </c:pt>
                <c:pt idx="382">
                  <c:v>4.0255556870960473E-33</c:v>
                </c:pt>
                <c:pt idx="383">
                  <c:v>1.7922712239512293E-33</c:v>
                </c:pt>
                <c:pt idx="384">
                  <c:v>7.9477911101012456E-34</c:v>
                </c:pt>
                <c:pt idx="385">
                  <c:v>3.5103787366559603E-34</c:v>
                </c:pt>
                <c:pt idx="386">
                  <c:v>1.5442809900351168E-34</c:v>
                </c:pt>
                <c:pt idx="387">
                  <c:v>6.7664907803947552E-35</c:v>
                </c:pt>
                <c:pt idx="388">
                  <c:v>2.9530138402946318E-35</c:v>
                </c:pt>
                <c:pt idx="389">
                  <c:v>1.2836076284484181E-35</c:v>
                </c:pt>
                <c:pt idx="390">
                  <c:v>5.5573009396999317E-36</c:v>
                </c:pt>
                <c:pt idx="391">
                  <c:v>2.3964057905474443E-36</c:v>
                </c:pt>
                <c:pt idx="392">
                  <c:v>1.029251774028594E-36</c:v>
                </c:pt>
                <c:pt idx="393">
                  <c:v>4.4029900810276023E-37</c:v>
                </c:pt>
                <c:pt idx="394">
                  <c:v>1.8760249456316011E-37</c:v>
                </c:pt>
                <c:pt idx="395">
                  <c:v>7.9614895559962896E-38</c:v>
                </c:pt>
                <c:pt idx="396">
                  <c:v>3.3652309115040881E-38</c:v>
                </c:pt>
                <c:pt idx="397">
                  <c:v>1.4167728580742081E-38</c:v>
                </c:pt>
                <c:pt idx="398">
                  <c:v>5.940874881187117E-39</c:v>
                </c:pt>
                <c:pt idx="399">
                  <c:v>2.4812207395975587E-39</c:v>
                </c:pt>
                <c:pt idx="400">
                  <c:v>1.0321557071011454E-39</c:v>
                </c:pt>
                <c:pt idx="401">
                  <c:v>4.276513554410906E-40</c:v>
                </c:pt>
                <c:pt idx="402">
                  <c:v>1.7648154878580556E-40</c:v>
                </c:pt>
                <c:pt idx="403">
                  <c:v>7.2539336518532878E-41</c:v>
                </c:pt>
                <c:pt idx="404">
                  <c:v>2.9697006258580183E-41</c:v>
                </c:pt>
                <c:pt idx="405">
                  <c:v>1.2109231472577616E-41</c:v>
                </c:pt>
                <c:pt idx="406">
                  <c:v>4.9179636047152953E-42</c:v>
                </c:pt>
                <c:pt idx="407">
                  <c:v>1.9893850907984599E-42</c:v>
                </c:pt>
                <c:pt idx="408">
                  <c:v>8.0152528321128678E-43</c:v>
                </c:pt>
                <c:pt idx="409">
                  <c:v>3.2164767210974856E-43</c:v>
                </c:pt>
                <c:pt idx="410">
                  <c:v>1.2856075608331478E-43</c:v>
                </c:pt>
                <c:pt idx="411">
                  <c:v>5.1180113208562856E-44</c:v>
                </c:pt>
                <c:pt idx="412">
                  <c:v>2.0293590166321335E-44</c:v>
                </c:pt>
                <c:pt idx="413">
                  <c:v>8.0145906918565611E-45</c:v>
                </c:pt>
                <c:pt idx="414">
                  <c:v>3.1525982407293593E-45</c:v>
                </c:pt>
                <c:pt idx="415">
                  <c:v>1.2351529188824864E-45</c:v>
                </c:pt>
                <c:pt idx="416">
                  <c:v>4.8198957856304548E-46</c:v>
                </c:pt>
                <c:pt idx="417">
                  <c:v>1.8733519910701572E-46</c:v>
                </c:pt>
                <c:pt idx="418">
                  <c:v>7.2521360575189844E-47</c:v>
                </c:pt>
                <c:pt idx="419">
                  <c:v>2.7962585133706867E-47</c:v>
                </c:pt>
                <c:pt idx="420">
                  <c:v>1.0738744616852348E-47</c:v>
                </c:pt>
                <c:pt idx="421">
                  <c:v>4.1076603726266683E-48</c:v>
                </c:pt>
                <c:pt idx="422">
                  <c:v>1.5649496209262213E-48</c:v>
                </c:pt>
                <c:pt idx="423">
                  <c:v>5.938421407504919E-49</c:v>
                </c:pt>
                <c:pt idx="424">
                  <c:v>2.2444321652791584E-49</c:v>
                </c:pt>
                <c:pt idx="425">
                  <c:v>8.4490284764020288E-50</c:v>
                </c:pt>
                <c:pt idx="426">
                  <c:v>3.1679030544790883E-50</c:v>
                </c:pt>
                <c:pt idx="427">
                  <c:v>1.1830464874407648E-50</c:v>
                </c:pt>
                <c:pt idx="428">
                  <c:v>4.4004445941022374E-51</c:v>
                </c:pt>
                <c:pt idx="429">
                  <c:v>1.6302571848004733E-51</c:v>
                </c:pt>
                <c:pt idx="430">
                  <c:v>6.0156215653980963E-52</c:v>
                </c:pt>
                <c:pt idx="431">
                  <c:v>2.2109031131315376E-52</c:v>
                </c:pt>
                <c:pt idx="432">
                  <c:v>8.0932644963623791E-53</c:v>
                </c:pt>
                <c:pt idx="433">
                  <c:v>2.950819028770242E-53</c:v>
                </c:pt>
                <c:pt idx="434">
                  <c:v>1.071584038223166E-53</c:v>
                </c:pt>
                <c:pt idx="435">
                  <c:v>3.8759192052539537E-54</c:v>
                </c:pt>
                <c:pt idx="436">
                  <c:v>1.3963298233687614E-54</c:v>
                </c:pt>
                <c:pt idx="437">
                  <c:v>5.010327695619751E-55</c:v>
                </c:pt>
                <c:pt idx="438">
                  <c:v>1.7906432412732801E-55</c:v>
                </c:pt>
                <c:pt idx="439">
                  <c:v>6.3740699211774281E-56</c:v>
                </c:pt>
                <c:pt idx="440">
                  <c:v>2.2599009128007596E-56</c:v>
                </c:pt>
                <c:pt idx="441">
                  <c:v>7.9804391573061952E-57</c:v>
                </c:pt>
                <c:pt idx="442">
                  <c:v>2.8069133312797392E-57</c:v>
                </c:pt>
                <c:pt idx="443">
                  <c:v>9.8332263089596125E-58</c:v>
                </c:pt>
                <c:pt idx="444">
                  <c:v>3.4310566179306135E-58</c:v>
                </c:pt>
                <c:pt idx="445">
                  <c:v>1.1924071015351033E-58</c:v>
                </c:pt>
                <c:pt idx="446">
                  <c:v>4.1274901168269263E-59</c:v>
                </c:pt>
                <c:pt idx="447">
                  <c:v>1.4230244076872234E-59</c:v>
                </c:pt>
                <c:pt idx="448">
                  <c:v>4.88656269592143E-60</c:v>
                </c:pt>
                <c:pt idx="449">
                  <c:v>1.6713192691574674E-60</c:v>
                </c:pt>
                <c:pt idx="450">
                  <c:v>5.6935112661831429E-61</c:v>
                </c:pt>
                <c:pt idx="451">
                  <c:v>1.9318160384271558E-61</c:v>
                </c:pt>
                <c:pt idx="452">
                  <c:v>6.5285415030242322E-62</c:v>
                </c:pt>
                <c:pt idx="453">
                  <c:v>2.1975126829168485E-62</c:v>
                </c:pt>
                <c:pt idx="454">
                  <c:v>7.3673521688657203E-63</c:v>
                </c:pt>
                <c:pt idx="455">
                  <c:v>2.4601199851246498E-63</c:v>
                </c:pt>
                <c:pt idx="456">
                  <c:v>8.1821223036019679E-64</c:v>
                </c:pt>
                <c:pt idx="457">
                  <c:v>2.7104441552734405E-64</c:v>
                </c:pt>
                <c:pt idx="458">
                  <c:v>8.9429289317342884E-65</c:v>
                </c:pt>
                <c:pt idx="459">
                  <c:v>2.9388939458905678E-65</c:v>
                </c:pt>
                <c:pt idx="460">
                  <c:v>9.6195081725934036E-66</c:v>
                </c:pt>
                <c:pt idx="461">
                  <c:v>3.136076445863686E-66</c:v>
                </c:pt>
                <c:pt idx="462">
                  <c:v>1.0183222481529913E-66</c:v>
                </c:pt>
                <c:pt idx="463">
                  <c:v>3.2934315598943416E-67</c:v>
                </c:pt>
                <c:pt idx="464">
                  <c:v>1.0609059191044868E-67</c:v>
                </c:pt>
                <c:pt idx="465">
                  <c:v>3.4038461405120078E-68</c:v>
                </c:pt>
                <c:pt idx="466">
                  <c:v>1.0877467354118789E-68</c:v>
                </c:pt>
                <c:pt idx="467">
                  <c:v>3.4621866309164649E-69</c:v>
                </c:pt>
                <c:pt idx="468">
                  <c:v>1.0975845383020533E-69</c:v>
                </c:pt>
                <c:pt idx="469">
                  <c:v>3.4656947217220732E-70</c:v>
                </c:pt>
                <c:pt idx="470">
                  <c:v>1.0899521899338625E-70</c:v>
                </c:pt>
                <c:pt idx="471">
                  <c:v>3.4142035585550609E-71</c:v>
                </c:pt>
                <c:pt idx="472">
                  <c:v>1.065212347581437E-71</c:v>
                </c:pt>
                <c:pt idx="473">
                  <c:v>3.3101508989811028E-72</c:v>
                </c:pt>
                <c:pt idx="474">
                  <c:v>1.0245288953590388E-72</c:v>
                </c:pt>
                <c:pt idx="475">
                  <c:v>3.1583877735283037E-73</c:v>
                </c:pt>
                <c:pt idx="476">
                  <c:v>9.6977616744831884E-74</c:v>
                </c:pt>
                <c:pt idx="477">
                  <c:v>2.9658035668670617E-74</c:v>
                </c:pt>
                <c:pt idx="478">
                  <c:v>9.0339582319004869E-75</c:v>
                </c:pt>
                <c:pt idx="479">
                  <c:v>2.7408078682854799E-75</c:v>
                </c:pt>
                <c:pt idx="480">
                  <c:v>8.2821658973200374E-76</c:v>
                </c:pt>
                <c:pt idx="481">
                  <c:v>2.4927233249779486E-76</c:v>
                </c:pt>
                <c:pt idx="482">
                  <c:v>7.4725537656179908E-77</c:v>
                </c:pt>
                <c:pt idx="483">
                  <c:v>2.2311503577550407E-77</c:v>
                </c:pt>
                <c:pt idx="484">
                  <c:v>6.6351912823283316E-78</c:v>
                </c:pt>
                <c:pt idx="485">
                  <c:v>1.9653634506521867E-78</c:v>
                </c:pt>
                <c:pt idx="486">
                  <c:v>5.7982524772048149E-79</c:v>
                </c:pt>
                <c:pt idx="487">
                  <c:v>1.7037904830451018E-79</c:v>
                </c:pt>
                <c:pt idx="488">
                  <c:v>4.9865487921912703E-80</c:v>
                </c:pt>
                <c:pt idx="489">
                  <c:v>1.45361292747649E-80</c:v>
                </c:pt>
                <c:pt idx="490">
                  <c:v>4.2204844004996273E-81</c:v>
                </c:pt>
                <c:pt idx="491">
                  <c:v>1.2205080300746286E-81</c:v>
                </c:pt>
                <c:pt idx="492">
                  <c:v>3.5154732836205682E-82</c:v>
                </c:pt>
                <c:pt idx="493">
                  <c:v>1.0085368739716033E-82</c:v>
                </c:pt>
                <c:pt idx="494">
                  <c:v>2.8818049305512037E-83</c:v>
                </c:pt>
                <c:pt idx="495">
                  <c:v>8.2016682344338865E-84</c:v>
                </c:pt>
                <c:pt idx="496">
                  <c:v>2.324901909684264E-84</c:v>
                </c:pt>
                <c:pt idx="497">
                  <c:v>6.5640501394255627E-85</c:v>
                </c:pt>
                <c:pt idx="498">
                  <c:v>1.8458821249787336E-85</c:v>
                </c:pt>
                <c:pt idx="499">
                  <c:v>5.1701227902708906E-86</c:v>
                </c:pt>
                <c:pt idx="500">
                  <c:v>1.4423231364301736E-86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3.6063277617558635E-56</c:v>
                </c:pt>
                <c:pt idx="1">
                  <c:v>1.0035421843953253E-55</c:v>
                </c:pt>
                <c:pt idx="2">
                  <c:v>2.781447646160707E-55</c:v>
                </c:pt>
                <c:pt idx="3">
                  <c:v>7.6784041206395593E-55</c:v>
                </c:pt>
                <c:pt idx="4">
                  <c:v>2.1112315166037809E-54</c:v>
                </c:pt>
                <c:pt idx="5">
                  <c:v>5.7818334080240526E-54</c:v>
                </c:pt>
                <c:pt idx="6">
                  <c:v>1.5771031780912627E-53</c:v>
                </c:pt>
                <c:pt idx="7">
                  <c:v>4.2846905196691438E-53</c:v>
                </c:pt>
                <c:pt idx="8">
                  <c:v>1.159427586045523E-52</c:v>
                </c:pt>
                <c:pt idx="9">
                  <c:v>3.1248747792117819E-52</c:v>
                </c:pt>
                <c:pt idx="10">
                  <c:v>8.3885409211880572E-52</c:v>
                </c:pt>
                <c:pt idx="11">
                  <c:v>2.2428749218489156E-51</c:v>
                </c:pt>
                <c:pt idx="12">
                  <c:v>5.9729448051454834E-51</c:v>
                </c:pt>
                <c:pt idx="13">
                  <c:v>1.5842976099045105E-50</c:v>
                </c:pt>
                <c:pt idx="14">
                  <c:v>4.1855241440752457E-50</c:v>
                </c:pt>
                <c:pt idx="15">
                  <c:v>1.1013560832180129E-49</c:v>
                </c:pt>
                <c:pt idx="16">
                  <c:v>2.8864927918349582E-49</c:v>
                </c:pt>
                <c:pt idx="17">
                  <c:v>7.5349091218339371E-49</c:v>
                </c:pt>
                <c:pt idx="18">
                  <c:v>1.9590719165038953E-48</c:v>
                </c:pt>
                <c:pt idx="19">
                  <c:v>5.0732651191554273E-48</c:v>
                </c:pt>
                <c:pt idx="20">
                  <c:v>1.3085476943977619E-47</c:v>
                </c:pt>
                <c:pt idx="21">
                  <c:v>3.3616800267376996E-47</c:v>
                </c:pt>
                <c:pt idx="22">
                  <c:v>8.6017736465233954E-47</c:v>
                </c:pt>
                <c:pt idx="23">
                  <c:v>2.1922216638311626E-46</c:v>
                </c:pt>
                <c:pt idx="24">
                  <c:v>5.5647510402378306E-46</c:v>
                </c:pt>
                <c:pt idx="25">
                  <c:v>1.406927869114829E-45</c:v>
                </c:pt>
                <c:pt idx="26">
                  <c:v>3.542931409191786E-45</c:v>
                </c:pt>
                <c:pt idx="27">
                  <c:v>8.8862489426048289E-45</c:v>
                </c:pt>
                <c:pt idx="28">
                  <c:v>2.2199286981067838E-44</c:v>
                </c:pt>
                <c:pt idx="29">
                  <c:v>5.5236276452257619E-44</c:v>
                </c:pt>
                <c:pt idx="30">
                  <c:v>1.3689090116337111E-43</c:v>
                </c:pt>
                <c:pt idx="31">
                  <c:v>3.3790108742362066E-43</c:v>
                </c:pt>
                <c:pt idx="32">
                  <c:v>8.3074821212188504E-43</c:v>
                </c:pt>
                <c:pt idx="33">
                  <c:v>2.0342956017767048E-42</c:v>
                </c:pt>
                <c:pt idx="34">
                  <c:v>4.9616202792438228E-42</c:v>
                </c:pt>
                <c:pt idx="35">
                  <c:v>1.2053073550809923E-41</c:v>
                </c:pt>
                <c:pt idx="36">
                  <c:v>2.9163316322927197E-41</c:v>
                </c:pt>
                <c:pt idx="37">
                  <c:v>7.028146880897781E-41</c:v>
                </c:pt>
                <c:pt idx="38">
                  <c:v>1.6869785824549779E-40</c:v>
                </c:pt>
                <c:pt idx="39">
                  <c:v>4.0331384202361401E-40</c:v>
                </c:pt>
                <c:pt idx="40">
                  <c:v>9.6037645726467773E-40</c:v>
                </c:pt>
                <c:pt idx="41">
                  <c:v>2.2777429011571657E-39</c:v>
                </c:pt>
                <c:pt idx="42">
                  <c:v>5.3806249031569272E-39</c:v>
                </c:pt>
                <c:pt idx="43">
                  <c:v>1.2659762312846199E-38</c:v>
                </c:pt>
                <c:pt idx="44">
                  <c:v>2.9667653998375839E-38</c:v>
                </c:pt>
                <c:pt idx="45">
                  <c:v>6.9247751750757899E-38</c:v>
                </c:pt>
                <c:pt idx="46">
                  <c:v>1.6098780139227214E-37</c:v>
                </c:pt>
                <c:pt idx="47">
                  <c:v>3.7277354149220083E-37</c:v>
                </c:pt>
                <c:pt idx="48">
                  <c:v>8.5972985642106791E-37</c:v>
                </c:pt>
                <c:pt idx="49">
                  <c:v>1.9748938499712136E-36</c:v>
                </c:pt>
                <c:pt idx="50">
                  <c:v>4.5184587792705606E-36</c:v>
                </c:pt>
                <c:pt idx="51">
                  <c:v>1.0296786572289418E-35</c:v>
                </c:pt>
                <c:pt idx="52">
                  <c:v>2.3371033406395218E-35</c:v>
                </c:pt>
                <c:pt idx="53">
                  <c:v>5.2834662845457116E-35</c:v>
                </c:pt>
                <c:pt idx="54">
                  <c:v>1.1896652705468799E-34</c:v>
                </c:pt>
                <c:pt idx="55">
                  <c:v>2.6680591020387377E-34</c:v>
                </c:pt>
                <c:pt idx="56">
                  <c:v>5.9597895838375441E-34</c:v>
                </c:pt>
                <c:pt idx="57">
                  <c:v>1.3259624544771031E-33</c:v>
                </c:pt>
                <c:pt idx="58">
                  <c:v>2.938301426393869E-33</c:v>
                </c:pt>
                <c:pt idx="59">
                  <c:v>6.4852434533867183E-33</c:v>
                </c:pt>
                <c:pt idx="60">
                  <c:v>1.4256766639246696E-32</c:v>
                </c:pt>
                <c:pt idx="61">
                  <c:v>3.1216241857680392E-32</c:v>
                </c:pt>
                <c:pt idx="62">
                  <c:v>6.8077721490661301E-32</c:v>
                </c:pt>
                <c:pt idx="63">
                  <c:v>1.4787481887938124E-31</c:v>
                </c:pt>
                <c:pt idx="64">
                  <c:v>3.1992505888476346E-31</c:v>
                </c:pt>
                <c:pt idx="65">
                  <c:v>6.8939338263883539E-31</c:v>
                </c:pt>
                <c:pt idx="66">
                  <c:v>1.4796220037435123E-30</c:v>
                </c:pt>
                <c:pt idx="67">
                  <c:v>3.1630005754357412E-30</c:v>
                </c:pt>
                <c:pt idx="68">
                  <c:v>6.7346119969390051E-30</c:v>
                </c:pt>
                <c:pt idx="69">
                  <c:v>1.4282055201948505E-29</c:v>
                </c:pt>
                <c:pt idx="70">
                  <c:v>3.0167106326759177E-29</c:v>
                </c:pt>
                <c:pt idx="71">
                  <c:v>6.3466042707904848E-29</c:v>
                </c:pt>
                <c:pt idx="72">
                  <c:v>1.3298847448219417E-28</c:v>
                </c:pt>
                <c:pt idx="73">
                  <c:v>2.7755650346283366E-28</c:v>
                </c:pt>
                <c:pt idx="74">
                  <c:v>5.7697052883755369E-28</c:v>
                </c:pt>
                <c:pt idx="75">
                  <c:v>1.1945949426890559E-27</c:v>
                </c:pt>
                <c:pt idx="76">
                  <c:v>2.4634998053738384E-27</c:v>
                </c:pt>
                <c:pt idx="77">
                  <c:v>5.059984794088105E-27</c:v>
                </c:pt>
                <c:pt idx="78">
                  <c:v>1.0351676946307701E-26</c:v>
                </c:pt>
                <c:pt idx="79">
                  <c:v>2.1092935639707945E-26</c:v>
                </c:pt>
                <c:pt idx="80">
                  <c:v>4.2808317973198643E-26</c:v>
                </c:pt>
                <c:pt idx="81">
                  <c:v>8.6533469968505288E-26</c:v>
                </c:pt>
                <c:pt idx="82">
                  <c:v>1.742227615932403E-25</c:v>
                </c:pt>
                <c:pt idx="83">
                  <c:v>3.4937392317869544E-25</c:v>
                </c:pt>
                <c:pt idx="84">
                  <c:v>6.978159612111882E-25</c:v>
                </c:pt>
                <c:pt idx="85">
                  <c:v>1.3882130735308972E-24</c:v>
                </c:pt>
                <c:pt idx="86">
                  <c:v>2.7506553651256665E-24</c:v>
                </c:pt>
                <c:pt idx="87">
                  <c:v>5.4285150890555637E-24</c:v>
                </c:pt>
                <c:pt idx="88">
                  <c:v>1.0670646615190258E-23</c:v>
                </c:pt>
                <c:pt idx="89">
                  <c:v>2.089128936213496E-23</c:v>
                </c:pt>
                <c:pt idx="90">
                  <c:v>4.0738456506278813E-23</c:v>
                </c:pt>
                <c:pt idx="91">
                  <c:v>7.9124087667610823E-23</c:v>
                </c:pt>
                <c:pt idx="92">
                  <c:v>1.5306562861954761E-22</c:v>
                </c:pt>
                <c:pt idx="93">
                  <c:v>2.9492491460645377E-22</c:v>
                </c:pt>
                <c:pt idx="94">
                  <c:v>5.6599170224060828E-22</c:v>
                </c:pt>
                <c:pt idx="95">
                  <c:v>1.0818660317207722E-21</c:v>
                </c:pt>
                <c:pt idx="96">
                  <c:v>2.0596893571814282E-21</c:v>
                </c:pt>
                <c:pt idx="97">
                  <c:v>3.9056631459178017E-21</c:v>
                </c:pt>
                <c:pt idx="98">
                  <c:v>7.376539315680646E-21</c:v>
                </c:pt>
                <c:pt idx="99">
                  <c:v>1.3876353603360695E-20</c:v>
                </c:pt>
                <c:pt idx="100">
                  <c:v>2.5999372953627417E-20</c:v>
                </c:pt>
                <c:pt idx="101">
                  <c:v>4.8519376191965944E-20</c:v>
                </c:pt>
                <c:pt idx="102">
                  <c:v>9.0184595601063181E-20</c:v>
                </c:pt>
                <c:pt idx="103">
                  <c:v>1.6696072994964783E-19</c:v>
                </c:pt>
                <c:pt idx="104">
                  <c:v>3.0786557273463109E-19</c:v>
                </c:pt>
                <c:pt idx="105">
                  <c:v>5.654220448549927E-19</c:v>
                </c:pt>
                <c:pt idx="106">
                  <c:v>1.0343062914328637E-18</c:v>
                </c:pt>
                <c:pt idx="107">
                  <c:v>1.8844751498166095E-18</c:v>
                </c:pt>
                <c:pt idx="108">
                  <c:v>3.4197667256795055E-18</c:v>
                </c:pt>
                <c:pt idx="109">
                  <c:v>6.181122756446815E-18</c:v>
                </c:pt>
                <c:pt idx="110">
                  <c:v>1.1127640182546433E-17</c:v>
                </c:pt>
                <c:pt idx="111">
                  <c:v>1.9952788472067265E-17</c:v>
                </c:pt>
                <c:pt idx="112">
                  <c:v>3.5634358240892964E-17</c:v>
                </c:pt>
                <c:pt idx="113">
                  <c:v>6.3386840355527205E-17</c:v>
                </c:pt>
                <c:pt idx="114">
                  <c:v>1.1230370526251045E-16</c:v>
                </c:pt>
                <c:pt idx="115">
                  <c:v>1.9817729008703139E-16</c:v>
                </c:pt>
                <c:pt idx="116">
                  <c:v>3.483200745718877E-16</c:v>
                </c:pt>
                <c:pt idx="117">
                  <c:v>6.0977265235321888E-16</c:v>
                </c:pt>
                <c:pt idx="118">
                  <c:v>1.0632177048925212E-15</c:v>
                </c:pt>
                <c:pt idx="119">
                  <c:v>1.8464658336565933E-15</c:v>
                </c:pt>
                <c:pt idx="120">
                  <c:v>3.1939283631230456E-15</c:v>
                </c:pt>
                <c:pt idx="121">
                  <c:v>5.5026752776735819E-15</c:v>
                </c:pt>
                <c:pt idx="122">
                  <c:v>9.442509231590558E-15</c:v>
                </c:pt>
                <c:pt idx="123">
                  <c:v>1.613859674636177E-14</c:v>
                </c:pt>
                <c:pt idx="124">
                  <c:v>2.7473180593770454E-14</c:v>
                </c:pt>
                <c:pt idx="125">
                  <c:v>4.6581871270170887E-14</c:v>
                </c:pt>
                <c:pt idx="126">
                  <c:v>7.8666483987291775E-14</c:v>
                </c:pt>
                <c:pt idx="127">
                  <c:v>1.3232057138024859E-13</c:v>
                </c:pt>
                <c:pt idx="128">
                  <c:v>2.216816852576018E-13</c:v>
                </c:pt>
                <c:pt idx="129">
                  <c:v>3.6991085865426914E-13</c:v>
                </c:pt>
                <c:pt idx="130">
                  <c:v>6.1479335511348026E-13</c:v>
                </c:pt>
                <c:pt idx="131">
                  <c:v>1.0177147491898144E-12</c:v>
                </c:pt>
                <c:pt idx="132">
                  <c:v>1.6779839065816588E-12</c:v>
                </c:pt>
                <c:pt idx="133">
                  <c:v>2.7555883048062956E-12</c:v>
                </c:pt>
                <c:pt idx="134">
                  <c:v>4.5071882085621446E-12</c:v>
                </c:pt>
                <c:pt idx="135">
                  <c:v>7.3428029384358356E-12</c:v>
                </c:pt>
                <c:pt idx="136">
                  <c:v>1.1914693411647652E-11</c:v>
                </c:pt>
                <c:pt idx="137">
                  <c:v>1.9256115804783091E-11</c:v>
                </c:pt>
                <c:pt idx="138">
                  <c:v>3.0996975894519772E-11</c:v>
                </c:pt>
                <c:pt idx="139">
                  <c:v>4.9697527306256152E-11</c:v>
                </c:pt>
                <c:pt idx="140">
                  <c:v>7.9362447980953005E-11</c:v>
                </c:pt>
                <c:pt idx="141">
                  <c:v>1.2622929271666811E-10</c:v>
                </c:pt>
                <c:pt idx="142">
                  <c:v>1.9997240103884535E-10</c:v>
                </c:pt>
                <c:pt idx="143">
                  <c:v>3.1553300424247145E-10</c:v>
                </c:pt>
                <c:pt idx="144">
                  <c:v>4.9588884931192891E-10</c:v>
                </c:pt>
                <c:pt idx="145">
                  <c:v>7.7622694098502759E-10</c:v>
                </c:pt>
                <c:pt idx="146">
                  <c:v>1.2102020944390873E-9</c:v>
                </c:pt>
                <c:pt idx="147">
                  <c:v>1.8792817981114506E-9</c:v>
                </c:pt>
                <c:pt idx="148">
                  <c:v>2.9066365713506176E-9</c:v>
                </c:pt>
                <c:pt idx="149">
                  <c:v>4.477693665503979E-9</c:v>
                </c:pt>
                <c:pt idx="150">
                  <c:v>6.8704129722606807E-9</c:v>
                </c:pt>
                <c:pt idx="151">
                  <c:v>1.0499681513310702E-8</c:v>
                </c:pt>
                <c:pt idx="152">
                  <c:v>1.5982114135955859E-8</c:v>
                </c:pt>
                <c:pt idx="153">
                  <c:v>2.4230208366124799E-8</c:v>
                </c:pt>
                <c:pt idx="154">
                  <c:v>3.6588523884314528E-8</c:v>
                </c:pt>
                <c:pt idx="155">
                  <c:v>5.5029738331832039E-8</c:v>
                </c:pt>
                <c:pt idx="156">
                  <c:v>8.2435604246325152E-8</c:v>
                </c:pt>
                <c:pt idx="157">
                  <c:v>1.2299770908680746E-7</c:v>
                </c:pt>
                <c:pt idx="158">
                  <c:v>1.8278646687010576E-7</c:v>
                </c:pt>
                <c:pt idx="159">
                  <c:v>2.7055519237080295E-7</c:v>
                </c:pt>
                <c:pt idx="160">
                  <c:v>3.9887105961667641E-7</c:v>
                </c:pt>
                <c:pt idx="161">
                  <c:v>5.8569834875508794E-7</c:v>
                </c:pt>
                <c:pt idx="162">
                  <c:v>8.5660438124695393E-7</c:v>
                </c:pt>
                <c:pt idx="163">
                  <c:v>1.2478184479186511E-6</c:v>
                </c:pt>
                <c:pt idx="164">
                  <c:v>1.8104533201154399E-6</c:v>
                </c:pt>
                <c:pt idx="165">
                  <c:v>2.6163032473525917E-6</c:v>
                </c:pt>
                <c:pt idx="166">
                  <c:v>3.7657687559020379E-6</c:v>
                </c:pt>
                <c:pt idx="167">
                  <c:v>5.3986358505629513E-6</c:v>
                </c:pt>
                <c:pt idx="168">
                  <c:v>7.7086661927444511E-6</c:v>
                </c:pt>
                <c:pt idx="169">
                  <c:v>1.0963248655251401E-5</c:v>
                </c:pt>
                <c:pt idx="170">
                  <c:v>1.5529737247076251E-5</c:v>
                </c:pt>
                <c:pt idx="171">
                  <c:v>2.1910574763560004E-5</c:v>
                </c:pt>
                <c:pt idx="172">
                  <c:v>3.0789898101133453E-5</c:v>
                </c:pt>
                <c:pt idx="173">
                  <c:v>4.3095066178037707E-5</c:v>
                </c:pt>
                <c:pt idx="174">
                  <c:v>6.0077474985150672E-5</c:v>
                </c:pt>
                <c:pt idx="175">
                  <c:v>8.3418160657766272E-5</c:v>
                </c:pt>
                <c:pt idx="176">
                  <c:v>1.1536507873841301E-4</c:v>
                </c:pt>
                <c:pt idx="177">
                  <c:v>1.5891062766906769E-4</c:v>
                </c:pt>
                <c:pt idx="178">
                  <c:v>2.180200014701431E-4</c:v>
                </c:pt>
                <c:pt idx="179">
                  <c:v>2.9792335661275198E-4</c:v>
                </c:pt>
                <c:pt idx="180">
                  <c:v>4.0548760718716562E-4</c:v>
                </c:pt>
                <c:pt idx="181">
                  <c:v>5.4968696394529671E-4</c:v>
                </c:pt>
                <c:pt idx="182">
                  <c:v>7.4219514423090073E-4</c:v>
                </c:pt>
                <c:pt idx="183">
                  <c:v>9.9812652886059595E-4</c:v>
                </c:pt>
                <c:pt idx="184">
                  <c:v>1.3369584414919121E-3</c:v>
                </c:pt>
                <c:pt idx="185">
                  <c:v>1.7836721677043027E-3</c:v>
                </c:pt>
                <c:pt idx="186">
                  <c:v>2.370156278654831E-3</c:v>
                </c:pt>
                <c:pt idx="187">
                  <c:v>3.1369222055662839E-3</c:v>
                </c:pt>
                <c:pt idx="188">
                  <c:v>4.1351887093239951E-3</c:v>
                </c:pt>
                <c:pt idx="189">
                  <c:v>5.4293987324313979E-3</c:v>
                </c:pt>
                <c:pt idx="190">
                  <c:v>7.1002388745685574E-3</c:v>
                </c:pt>
                <c:pt idx="191">
                  <c:v>9.2482380884362711E-3</c:v>
                </c:pt>
                <c:pt idx="192">
                  <c:v>1.1998027762392413E-2</c:v>
                </c:pt>
                <c:pt idx="193">
                  <c:v>1.5503349662862206E-2</c:v>
                </c:pt>
                <c:pt idx="194">
                  <c:v>1.995290068663224E-2</c:v>
                </c:pt>
                <c:pt idx="195">
                  <c:v>2.5577103361993203E-2</c:v>
                </c:pt>
                <c:pt idx="196">
                  <c:v>3.2655887796107119E-2</c:v>
                </c:pt>
                <c:pt idx="197">
                  <c:v>4.1527563476629802E-2</c:v>
                </c:pt>
                <c:pt idx="198">
                  <c:v>5.2598847126028768E-2</c:v>
                </c:pt>
                <c:pt idx="199">
                  <c:v>6.6356094780327876E-2</c:v>
                </c:pt>
                <c:pt idx="200">
                  <c:v>8.3377761527391347E-2</c:v>
                </c:pt>
                <c:pt idx="201">
                  <c:v>0.10434808006303163</c:v>
                </c:pt>
                <c:pt idx="202">
                  <c:v>0.1300719086838337</c:v>
                </c:pt>
                <c:pt idx="203">
                  <c:v>0.16149064998863058</c:v>
                </c:pt>
                <c:pt idx="204">
                  <c:v>0.19969908312133228</c:v>
                </c:pt>
                <c:pt idx="205">
                  <c:v>0.24596288488652795</c:v>
                </c:pt>
                <c:pt idx="206">
                  <c:v>0.3017365389678146</c:v>
                </c:pt>
                <c:pt idx="207">
                  <c:v>0.36868124871807617</c:v>
                </c:pt>
                <c:pt idx="208">
                  <c:v>0.44868237907736819</c:v>
                </c:pt>
                <c:pt idx="209">
                  <c:v>0.54386585926276987</c:v>
                </c:pt>
                <c:pt idx="210">
                  <c:v>0.65661288276711938</c:v>
                </c:pt>
                <c:pt idx="211">
                  <c:v>0.78957214836074641</c:v>
                </c:pt>
                <c:pt idx="212">
                  <c:v>0.94566879950959692</c:v>
                </c:pt>
                <c:pt idx="213">
                  <c:v>1.1281091444835123</c:v>
                </c:pt>
                <c:pt idx="214">
                  <c:v>1.3403801809616678</c:v>
                </c:pt>
                <c:pt idx="215">
                  <c:v>1.5862429126549682</c:v>
                </c:pt>
                <c:pt idx="216">
                  <c:v>1.8697184373381532</c:v>
                </c:pt>
                <c:pt idx="217">
                  <c:v>2.1950658114087185</c:v>
                </c:pt>
                <c:pt idx="218">
                  <c:v>2.5667507611834277</c:v>
                </c:pt>
                <c:pt idx="219">
                  <c:v>2.9894044203117671</c:v>
                </c:pt>
                <c:pt idx="220">
                  <c:v>3.4677714296119686</c:v>
                </c:pt>
                <c:pt idx="221">
                  <c:v>4.0066469427452729</c:v>
                </c:pt>
                <c:pt idx="222">
                  <c:v>4.6108023388275932</c:v>
                </c:pt>
                <c:pt idx="223">
                  <c:v>5.2848997499813199</c:v>
                </c:pt>
                <c:pt idx="224">
                  <c:v>6.033395863982717</c:v>
                </c:pt>
                <c:pt idx="225">
                  <c:v>6.8604358530822909</c:v>
                </c:pt>
                <c:pt idx="226">
                  <c:v>7.769738700884119</c:v>
                </c:pt>
                <c:pt idx="227">
                  <c:v>8.7644756378421977</c:v>
                </c:pt>
                <c:pt idx="228">
                  <c:v>9.8471438385830279</c:v>
                </c:pt>
                <c:pt idx="229">
                  <c:v>11.019437964363616</c:v>
                </c:pt>
                <c:pt idx="230">
                  <c:v>12.282122533396905</c:v>
                </c:pt>
                <c:pt idx="231">
                  <c:v>13.634908451666041</c:v>
                </c:pt>
                <c:pt idx="232">
                  <c:v>15.076337317435478</c:v>
                </c:pt>
                <c:pt idx="233">
                  <c:v>16.603677304581424</c:v>
                </c:pt>
                <c:pt idx="234">
                  <c:v>18.212834517248634</c:v>
                </c:pt>
                <c:pt idx="235">
                  <c:v>19.898283673180597</c:v>
                </c:pt>
                <c:pt idx="236">
                  <c:v>21.653021806782736</c:v>
                </c:pt>
                <c:pt idx="237">
                  <c:v>23.468548375781573</c:v>
                </c:pt>
                <c:pt idx="238">
                  <c:v>25.334874706378077</c:v>
                </c:pt>
                <c:pt idx="239">
                  <c:v>27.24056512340951</c:v>
                </c:pt>
                <c:pt idx="240">
                  <c:v>29.172811394455685</c:v>
                </c:pt>
                <c:pt idx="241">
                  <c:v>31.117541285204307</c:v>
                </c:pt>
                <c:pt idx="242">
                  <c:v>33.059561099320121</c:v>
                </c:pt>
                <c:pt idx="243">
                  <c:v>34.982731087258372</c:v>
                </c:pt>
                <c:pt idx="244">
                  <c:v>36.870171585913418</c:v>
                </c:pt>
                <c:pt idx="245">
                  <c:v>38.704496731065589</c:v>
                </c:pt>
                <c:pt idx="246">
                  <c:v>40.468071604479668</c:v>
                </c:pt>
                <c:pt idx="247">
                  <c:v>42.143287775700436</c:v>
                </c:pt>
                <c:pt idx="248">
                  <c:v>43.712851413097106</c:v>
                </c:pt>
                <c:pt idx="249">
                  <c:v>45.160077503485248</c:v>
                </c:pt>
                <c:pt idx="250">
                  <c:v>46.46918326592062</c:v>
                </c:pt>
                <c:pt idx="251">
                  <c:v>47.625573596887413</c:v>
                </c:pt>
                <c:pt idx="252">
                  <c:v>48.616111358280698</c:v>
                </c:pt>
                <c:pt idx="253">
                  <c:v>49.429365525392392</c:v>
                </c:pt>
                <c:pt idx="254">
                  <c:v>50.055830648775441</c:v>
                </c:pt>
                <c:pt idx="255">
                  <c:v>50.488111741880523</c:v>
                </c:pt>
                <c:pt idx="256">
                  <c:v>50.721069567732236</c:v>
                </c:pt>
                <c:pt idx="257">
                  <c:v>50.751922333789722</c:v>
                </c:pt>
                <c:pt idx="258">
                  <c:v>50.580300981590938</c:v>
                </c:pt>
                <c:pt idx="259">
                  <c:v>50.208256534722153</c:v>
                </c:pt>
                <c:pt idx="260">
                  <c:v>49.640219300568724</c:v>
                </c:pt>
                <c:pt idx="261">
                  <c:v>48.882911060503581</c:v>
                </c:pt>
                <c:pt idx="262">
                  <c:v>47.945212681856802</c:v>
                </c:pt>
                <c:pt idx="263">
                  <c:v>46.837990797073722</c:v>
                </c:pt>
                <c:pt idx="264">
                  <c:v>45.573888278762077</c:v>
                </c:pt>
                <c:pt idx="265">
                  <c:v>44.167084156802339</c:v>
                </c:pt>
                <c:pt idx="266">
                  <c:v>42.633029346115336</c:v>
                </c:pt>
                <c:pt idx="267">
                  <c:v>40.98816505919936</c:v>
                </c:pt>
                <c:pt idx="268">
                  <c:v>39.249631053978092</c:v>
                </c:pt>
                <c:pt idx="269">
                  <c:v>37.434970911827627</c:v>
                </c:pt>
                <c:pt idx="270">
                  <c:v>35.561841358421034</c:v>
                </c:pt>
                <c:pt idx="271">
                  <c:v>33.647732246643805</c:v>
                </c:pt>
                <c:pt idx="272">
                  <c:v>31.709703237865323</c:v>
                </c:pt>
                <c:pt idx="273">
                  <c:v>29.764142474486974</c:v>
                </c:pt>
                <c:pt idx="274">
                  <c:v>27.826551666594966</c:v>
                </c:pt>
                <c:pt idx="275">
                  <c:v>25.911361055050062</c:v>
                </c:pt>
                <c:pt idx="276">
                  <c:v>24.031776701374433</c:v>
                </c:pt>
                <c:pt idx="277">
                  <c:v>22.199661529819686</c:v>
                </c:pt>
                <c:pt idx="278">
                  <c:v>20.425450543139259</c:v>
                </c:pt>
                <c:pt idx="279">
                  <c:v>18.718099687957423</c:v>
                </c:pt>
                <c:pt idx="280">
                  <c:v>17.085066982530286</c:v>
                </c:pt>
                <c:pt idx="281">
                  <c:v>15.532323765780554</c:v>
                </c:pt>
                <c:pt idx="282">
                  <c:v>14.064393297345653</c:v>
                </c:pt>
                <c:pt idx="283">
                  <c:v>12.684413446457723</c:v>
                </c:pt>
                <c:pt idx="284">
                  <c:v>11.394219857135081</c:v>
                </c:pt>
                <c:pt idx="285">
                  <c:v>10.194445768254308</c:v>
                </c:pt>
                <c:pt idx="286">
                  <c:v>9.0846345935804838</c:v>
                </c:pt>
                <c:pt idx="287">
                  <c:v>8.0633614179123754</c:v>
                </c:pt>
                <c:pt idx="288">
                  <c:v>7.1283597275614881</c:v>
                </c:pt>
                <c:pt idx="289">
                  <c:v>6.276649948938549</c:v>
                </c:pt>
                <c:pt idx="290">
                  <c:v>5.5046666998031935</c:v>
                </c:pt>
                <c:pt idx="291">
                  <c:v>4.8083820442307896</c:v>
                </c:pt>
                <c:pt idx="292">
                  <c:v>4.1834224649960357</c:v>
                </c:pt>
                <c:pt idx="293">
                  <c:v>3.6251777077885037</c:v>
                </c:pt>
                <c:pt idx="294">
                  <c:v>3.128900093143173</c:v>
                </c:pt>
                <c:pt idx="295">
                  <c:v>2.689793319555152</c:v>
                </c:pt>
                <c:pt idx="296">
                  <c:v>2.3030901824021077</c:v>
                </c:pt>
                <c:pt idx="297">
                  <c:v>1.9641189980055389</c:v>
                </c:pt>
                <c:pt idx="298">
                  <c:v>1.6683588433622571</c:v>
                </c:pt>
                <c:pt idx="299">
                  <c:v>1.4114839951138223</c:v>
                </c:pt>
                <c:pt idx="300">
                  <c:v>1.1893981736486774</c:v>
                </c:pt>
                <c:pt idx="301">
                  <c:v>0.99825937048311542</c:v>
                </c:pt>
                <c:pt idx="302">
                  <c:v>0.83449616029935858</c:v>
                </c:pt>
                <c:pt idx="303">
                  <c:v>0.69481647712040162</c:v>
                </c:pt>
                <c:pt idx="304">
                  <c:v>0.5762098712394742</c:v>
                </c:pt>
                <c:pt idx="305">
                  <c:v>0.47594426511042254</c:v>
                </c:pt>
                <c:pt idx="306">
                  <c:v>0.39155819806405018</c:v>
                </c:pt>
                <c:pt idx="307">
                  <c:v>0.32084949736856355</c:v>
                </c:pt>
                <c:pt idx="308">
                  <c:v>0.26186124254102239</c:v>
                </c:pt>
                <c:pt idx="309">
                  <c:v>0.21286580636131466</c:v>
                </c:pt>
                <c:pt idx="310">
                  <c:v>0.17234766473812549</c:v>
                </c:pt>
                <c:pt idx="311">
                  <c:v>0.13898557275547702</c:v>
                </c:pt>
                <c:pt idx="312">
                  <c:v>0.11163460962061909</c:v>
                </c:pt>
                <c:pt idx="313">
                  <c:v>8.9308503850725474E-2</c:v>
                </c:pt>
                <c:pt idx="314">
                  <c:v>7.1162564210460924E-2</c:v>
                </c:pt>
                <c:pt idx="315">
                  <c:v>5.6477463357434511E-2</c:v>
                </c:pt>
                <c:pt idx="316">
                  <c:v>4.4644050963111137E-2</c:v>
                </c:pt>
                <c:pt idx="317">
                  <c:v>3.5149311857239185E-2</c:v>
                </c:pt>
                <c:pt idx="318">
                  <c:v>2.7563532647583117E-2</c:v>
                </c:pt>
                <c:pt idx="319">
                  <c:v>2.152869709244622E-2</c:v>
                </c:pt>
                <c:pt idx="320">
                  <c:v>1.6748095781287952E-2</c:v>
                </c:pt>
                <c:pt idx="321">
                  <c:v>1.2977108732799586E-2</c:v>
                </c:pt>
                <c:pt idx="322">
                  <c:v>1.001509953963458E-2</c:v>
                </c:pt>
                <c:pt idx="323">
                  <c:v>7.6983458080978825E-3</c:v>
                </c:pt>
                <c:pt idx="324">
                  <c:v>5.8939219457369739E-3</c:v>
                </c:pt>
                <c:pt idx="325">
                  <c:v>4.4944459664405766E-3</c:v>
                </c:pt>
                <c:pt idx="326">
                  <c:v>3.413601070236044E-3</c:v>
                </c:pt>
                <c:pt idx="327">
                  <c:v>2.5823445485797071E-3</c:v>
                </c:pt>
                <c:pt idx="328">
                  <c:v>1.9457203797432136E-3</c:v>
                </c:pt>
                <c:pt idx="329">
                  <c:v>1.4601971186159815E-3</c:v>
                </c:pt>
                <c:pt idx="330">
                  <c:v>1.091458846905454E-3</c:v>
                </c:pt>
                <c:pt idx="331">
                  <c:v>8.125836183052131E-4</c:v>
                </c:pt>
                <c:pt idx="332">
                  <c:v>6.025506772709677E-4</c:v>
                </c:pt>
                <c:pt idx="333">
                  <c:v>4.4502449306099928E-4</c:v>
                </c:pt>
                <c:pt idx="334">
                  <c:v>3.273701431622865E-4</c:v>
                </c:pt>
                <c:pt idx="335">
                  <c:v>2.3986066945351378E-4</c:v>
                </c:pt>
                <c:pt idx="336">
                  <c:v>1.7504263146724352E-4</c:v>
                </c:pt>
                <c:pt idx="337">
                  <c:v>1.2723114766164905E-4</c:v>
                </c:pt>
                <c:pt idx="338">
                  <c:v>9.2110231689153279E-5</c:v>
                </c:pt>
                <c:pt idx="339">
                  <c:v>6.6418203382454311E-5</c:v>
                </c:pt>
                <c:pt idx="340">
                  <c:v>4.7701407278194978E-5</c:v>
                </c:pt>
                <c:pt idx="341">
                  <c:v>3.4122439990037842E-5</c:v>
                </c:pt>
                <c:pt idx="342">
                  <c:v>2.4311613598422972E-5</c:v>
                </c:pt>
                <c:pt idx="343">
                  <c:v>1.7252510860446597E-5</c:v>
                </c:pt>
                <c:pt idx="344">
                  <c:v>1.2194265692138951E-5</c:v>
                </c:pt>
                <c:pt idx="345">
                  <c:v>8.5846741683223312E-6</c:v>
                </c:pt>
                <c:pt idx="346">
                  <c:v>6.0194498136699739E-6</c:v>
                </c:pt>
                <c:pt idx="347">
                  <c:v>4.2039215083250245E-6</c:v>
                </c:pt>
                <c:pt idx="348">
                  <c:v>2.9242683136496483E-6</c:v>
                </c:pt>
                <c:pt idx="349">
                  <c:v>2.0260243333984699E-6</c:v>
                </c:pt>
                <c:pt idx="350">
                  <c:v>1.3980957475900238E-6</c:v>
                </c:pt>
                <c:pt idx="351">
                  <c:v>9.6093495461327932E-7</c:v>
                </c:pt>
                <c:pt idx="352">
                  <c:v>6.578333499828274E-7</c:v>
                </c:pt>
                <c:pt idx="353">
                  <c:v>4.4854146952650128E-7</c:v>
                </c:pt>
                <c:pt idx="354">
                  <c:v>3.0461699888719904E-7</c:v>
                </c:pt>
                <c:pt idx="355">
                  <c:v>2.0604898883296125E-7</c:v>
                </c:pt>
                <c:pt idx="356">
                  <c:v>1.3881987821762357E-7</c:v>
                </c:pt>
                <c:pt idx="357">
                  <c:v>9.3153172358741259E-8</c:v>
                </c:pt>
                <c:pt idx="358">
                  <c:v>6.2259905751502615E-8</c:v>
                </c:pt>
                <c:pt idx="359">
                  <c:v>4.1446139773973934E-8</c:v>
                </c:pt>
                <c:pt idx="360">
                  <c:v>2.7480493944686148E-8</c:v>
                </c:pt>
                <c:pt idx="361">
                  <c:v>1.8148043055342951E-8</c:v>
                </c:pt>
                <c:pt idx="362">
                  <c:v>1.1937128974380805E-8</c:v>
                </c:pt>
                <c:pt idx="363">
                  <c:v>7.8205048637986146E-9</c:v>
                </c:pt>
                <c:pt idx="364">
                  <c:v>5.1031051096719854E-9</c:v>
                </c:pt>
                <c:pt idx="365">
                  <c:v>3.3166455111905997E-9</c:v>
                </c:pt>
                <c:pt idx="366">
                  <c:v>2.1469820673092409E-9</c:v>
                </c:pt>
                <c:pt idx="367">
                  <c:v>1.3842757060336489E-9</c:v>
                </c:pt>
                <c:pt idx="368">
                  <c:v>8.8895872371366653E-10</c:v>
                </c:pt>
                <c:pt idx="369">
                  <c:v>5.6859811324117595E-10</c:v>
                </c:pt>
                <c:pt idx="370">
                  <c:v>3.6223803664479898E-10</c:v>
                </c:pt>
                <c:pt idx="371">
                  <c:v>2.2985158731533759E-10</c:v>
                </c:pt>
                <c:pt idx="372">
                  <c:v>1.4526660345629626E-10</c:v>
                </c:pt>
                <c:pt idx="373">
                  <c:v>9.144266531814084E-11</c:v>
                </c:pt>
                <c:pt idx="374">
                  <c:v>5.7331959977899361E-11</c:v>
                </c:pt>
                <c:pt idx="375">
                  <c:v>3.5802184054529332E-11</c:v>
                </c:pt>
                <c:pt idx="376">
                  <c:v>2.2268300420191817E-11</c:v>
                </c:pt>
                <c:pt idx="377">
                  <c:v>1.3795245751731975E-11</c:v>
                </c:pt>
                <c:pt idx="378">
                  <c:v>8.5120982988243093E-12</c:v>
                </c:pt>
                <c:pt idx="379">
                  <c:v>5.2312880956656161E-12</c:v>
                </c:pt>
                <c:pt idx="380">
                  <c:v>3.2021779649325023E-12</c:v>
                </c:pt>
                <c:pt idx="381">
                  <c:v>1.952302499781373E-12</c:v>
                </c:pt>
                <c:pt idx="382">
                  <c:v>1.185532802568512E-12</c:v>
                </c:pt>
                <c:pt idx="383">
                  <c:v>7.1704243559881052E-13</c:v>
                </c:pt>
                <c:pt idx="384">
                  <c:v>4.3195744249594204E-13</c:v>
                </c:pt>
                <c:pt idx="385">
                  <c:v>2.5918023703085202E-13</c:v>
                </c:pt>
                <c:pt idx="386">
                  <c:v>1.5489151342192334E-13</c:v>
                </c:pt>
                <c:pt idx="387">
                  <c:v>9.2197295705604224E-14</c:v>
                </c:pt>
                <c:pt idx="388">
                  <c:v>5.4660495103953064E-14</c:v>
                </c:pt>
                <c:pt idx="389">
                  <c:v>3.2277044317602814E-14</c:v>
                </c:pt>
                <c:pt idx="390">
                  <c:v>1.8983608766215986E-14</c:v>
                </c:pt>
                <c:pt idx="391">
                  <c:v>1.1120609998895738E-14</c:v>
                </c:pt>
                <c:pt idx="392">
                  <c:v>6.4884843963396831E-15</c:v>
                </c:pt>
                <c:pt idx="393">
                  <c:v>3.77070657165317E-15</c:v>
                </c:pt>
                <c:pt idx="394">
                  <c:v>2.1825642139976956E-15</c:v>
                </c:pt>
                <c:pt idx="395">
                  <c:v>1.2582766612792604E-15</c:v>
                </c:pt>
                <c:pt idx="396">
                  <c:v>7.2252032980894124E-16</c:v>
                </c:pt>
                <c:pt idx="397">
                  <c:v>4.1322712401528494E-16</c:v>
                </c:pt>
                <c:pt idx="398">
                  <c:v>2.353923739233671E-16</c:v>
                </c:pt>
                <c:pt idx="399">
                  <c:v>1.3355519194945821E-16</c:v>
                </c:pt>
                <c:pt idx="400">
                  <c:v>7.5473411635341307E-17</c:v>
                </c:pt>
                <c:pt idx="401">
                  <c:v>4.2480733498434962E-17</c:v>
                </c:pt>
                <c:pt idx="402">
                  <c:v>2.3815233881174376E-17</c:v>
                </c:pt>
                <c:pt idx="403">
                  <c:v>1.3297883194252537E-17</c:v>
                </c:pt>
                <c:pt idx="404">
                  <c:v>7.3956269404557158E-18</c:v>
                </c:pt>
                <c:pt idx="405">
                  <c:v>4.0966824058764633E-18</c:v>
                </c:pt>
                <c:pt idx="406">
                  <c:v>2.2602392719014691E-18</c:v>
                </c:pt>
                <c:pt idx="407">
                  <c:v>1.2420565098878235E-18</c:v>
                </c:pt>
                <c:pt idx="408">
                  <c:v>6.7981871018191737E-19</c:v>
                </c:pt>
                <c:pt idx="409">
                  <c:v>3.7060364802312102E-19</c:v>
                </c:pt>
                <c:pt idx="410">
                  <c:v>2.0122923941539499E-19</c:v>
                </c:pt>
                <c:pt idx="411">
                  <c:v>1.0882716115632717E-19</c:v>
                </c:pt>
                <c:pt idx="412">
                  <c:v>5.8620340139949289E-20</c:v>
                </c:pt>
                <c:pt idx="413">
                  <c:v>3.1450256132127048E-20</c:v>
                </c:pt>
                <c:pt idx="414">
                  <c:v>1.6806019314009561E-20</c:v>
                </c:pt>
                <c:pt idx="415">
                  <c:v>8.9447941181423215E-21</c:v>
                </c:pt>
                <c:pt idx="416">
                  <c:v>4.7417718972549416E-21</c:v>
                </c:pt>
                <c:pt idx="417">
                  <c:v>2.5036625140586146E-21</c:v>
                </c:pt>
                <c:pt idx="418">
                  <c:v>1.3166663438004851E-21</c:v>
                </c:pt>
                <c:pt idx="419">
                  <c:v>6.8966867536706503E-22</c:v>
                </c:pt>
                <c:pt idx="420">
                  <c:v>3.5980739604280657E-22</c:v>
                </c:pt>
                <c:pt idx="421">
                  <c:v>1.869667981255625E-22</c:v>
                </c:pt>
                <c:pt idx="422">
                  <c:v>9.6766206086424728E-23</c:v>
                </c:pt>
                <c:pt idx="423">
                  <c:v>4.988244774921804E-23</c:v>
                </c:pt>
                <c:pt idx="424">
                  <c:v>2.5611594525473975E-23</c:v>
                </c:pt>
                <c:pt idx="425">
                  <c:v>1.3097557020879971E-23</c:v>
                </c:pt>
                <c:pt idx="426">
                  <c:v>6.6712742898970907E-24</c:v>
                </c:pt>
                <c:pt idx="427">
                  <c:v>3.3844812718354608E-24</c:v>
                </c:pt>
                <c:pt idx="428">
                  <c:v>1.7101738145163785E-24</c:v>
                </c:pt>
                <c:pt idx="429">
                  <c:v>8.6070278561677421E-25</c:v>
                </c:pt>
                <c:pt idx="430">
                  <c:v>4.3145050696187277E-25</c:v>
                </c:pt>
                <c:pt idx="431">
                  <c:v>2.1541382764600606E-25</c:v>
                </c:pt>
                <c:pt idx="432">
                  <c:v>1.0712257180937747E-25</c:v>
                </c:pt>
                <c:pt idx="433">
                  <c:v>5.3058286772986469E-26</c:v>
                </c:pt>
                <c:pt idx="434">
                  <c:v>2.6175215968183492E-26</c:v>
                </c:pt>
                <c:pt idx="435">
                  <c:v>1.2861515445103131E-26</c:v>
                </c:pt>
                <c:pt idx="436">
                  <c:v>6.2944651374148475E-27</c:v>
                </c:pt>
                <c:pt idx="437">
                  <c:v>3.0682471562009702E-27</c:v>
                </c:pt>
                <c:pt idx="438">
                  <c:v>1.489658322182036E-27</c:v>
                </c:pt>
                <c:pt idx="439">
                  <c:v>7.2035705350376803E-28</c:v>
                </c:pt>
                <c:pt idx="440">
                  <c:v>3.4695550109958157E-28</c:v>
                </c:pt>
                <c:pt idx="441">
                  <c:v>1.6644262691150159E-28</c:v>
                </c:pt>
                <c:pt idx="442">
                  <c:v>7.952801893886171E-29</c:v>
                </c:pt>
                <c:pt idx="443">
                  <c:v>3.7847795275869662E-29</c:v>
                </c:pt>
                <c:pt idx="444">
                  <c:v>1.79401399458234E-29</c:v>
                </c:pt>
                <c:pt idx="445">
                  <c:v>8.46985325767692E-30</c:v>
                </c:pt>
                <c:pt idx="446">
                  <c:v>3.9828207832914858E-30</c:v>
                </c:pt>
                <c:pt idx="447">
                  <c:v>1.8653935134637909E-30</c:v>
                </c:pt>
                <c:pt idx="448">
                  <c:v>8.7019178445379526E-31</c:v>
                </c:pt>
                <c:pt idx="449">
                  <c:v>4.0431915250359468E-31</c:v>
                </c:pt>
                <c:pt idx="450">
                  <c:v>1.8711063329932415E-31</c:v>
                </c:pt>
                <c:pt idx="451">
                  <c:v>8.6245698152513524E-32</c:v>
                </c:pt>
                <c:pt idx="452">
                  <c:v>3.9595080887064323E-32</c:v>
                </c:pt>
                <c:pt idx="453">
                  <c:v>1.8105471780277371E-32</c:v>
                </c:pt>
                <c:pt idx="454">
                  <c:v>8.245998969178406E-33</c:v>
                </c:pt>
                <c:pt idx="455">
                  <c:v>3.740602204412321E-33</c:v>
                </c:pt>
                <c:pt idx="456">
                  <c:v>1.690069614533283E-33</c:v>
                </c:pt>
                <c:pt idx="457">
                  <c:v>7.6055824881572528E-34</c:v>
                </c:pt>
                <c:pt idx="458">
                  <c:v>3.4089857602527003E-34</c:v>
                </c:pt>
                <c:pt idx="459">
                  <c:v>1.5218880687780522E-34</c:v>
                </c:pt>
                <c:pt idx="460">
                  <c:v>6.7671383649314956E-35</c:v>
                </c:pt>
                <c:pt idx="461">
                  <c:v>2.9970377931828564E-35</c:v>
                </c:pt>
                <c:pt idx="462">
                  <c:v>1.3220388009082233E-35</c:v>
                </c:pt>
                <c:pt idx="463">
                  <c:v>5.8084599956275836E-36</c:v>
                </c:pt>
                <c:pt idx="464">
                  <c:v>2.5418072997411822E-36</c:v>
                </c:pt>
                <c:pt idx="465">
                  <c:v>1.1078706614509039E-36</c:v>
                </c:pt>
                <c:pt idx="466">
                  <c:v>4.8095043237466142E-37</c:v>
                </c:pt>
                <c:pt idx="467">
                  <c:v>2.0795836601396691E-37</c:v>
                </c:pt>
                <c:pt idx="468">
                  <c:v>8.9560661424072888E-38</c:v>
                </c:pt>
                <c:pt idx="469">
                  <c:v>3.8416961034364186E-38</c:v>
                </c:pt>
                <c:pt idx="470">
                  <c:v>1.6413210558254192E-38</c:v>
                </c:pt>
                <c:pt idx="471">
                  <c:v>6.9843966230964149E-39</c:v>
                </c:pt>
                <c:pt idx="472">
                  <c:v>2.9602546053394051E-39</c:v>
                </c:pt>
                <c:pt idx="473">
                  <c:v>1.2496662938747162E-39</c:v>
                </c:pt>
                <c:pt idx="474">
                  <c:v>5.2544088891650646E-40</c:v>
                </c:pt>
                <c:pt idx="475">
                  <c:v>2.2004854155041647E-40</c:v>
                </c:pt>
                <c:pt idx="476">
                  <c:v>9.1786316638506009E-41</c:v>
                </c:pt>
                <c:pt idx="477">
                  <c:v>3.8133108458033744E-41</c:v>
                </c:pt>
                <c:pt idx="478">
                  <c:v>1.5779429384566116E-41</c:v>
                </c:pt>
                <c:pt idx="479">
                  <c:v>6.5034708611431854E-42</c:v>
                </c:pt>
                <c:pt idx="480">
                  <c:v>2.6697089793621312E-42</c:v>
                </c:pt>
                <c:pt idx="481">
                  <c:v>1.0915596280303317E-42</c:v>
                </c:pt>
                <c:pt idx="482">
                  <c:v>4.4452462686190538E-43</c:v>
                </c:pt>
                <c:pt idx="483">
                  <c:v>1.8030551325115146E-43</c:v>
                </c:pt>
                <c:pt idx="484">
                  <c:v>7.2842862823668892E-44</c:v>
                </c:pt>
                <c:pt idx="485">
                  <c:v>2.931094524321573E-44</c:v>
                </c:pt>
                <c:pt idx="486">
                  <c:v>1.1747283814450549E-44</c:v>
                </c:pt>
                <c:pt idx="487">
                  <c:v>4.6893205141360114E-45</c:v>
                </c:pt>
                <c:pt idx="488">
                  <c:v>1.8644347673893011E-45</c:v>
                </c:pt>
                <c:pt idx="489">
                  <c:v>7.383279122849675E-46</c:v>
                </c:pt>
                <c:pt idx="490">
                  <c:v>2.9121664906607865E-46</c:v>
                </c:pt>
                <c:pt idx="491">
                  <c:v>1.1440577104498647E-46</c:v>
                </c:pt>
                <c:pt idx="492">
                  <c:v>4.4765607599490091E-47</c:v>
                </c:pt>
                <c:pt idx="493">
                  <c:v>1.7446401128469769E-47</c:v>
                </c:pt>
                <c:pt idx="494">
                  <c:v>6.772235353508403E-48</c:v>
                </c:pt>
                <c:pt idx="495">
                  <c:v>2.6183219746098462E-48</c:v>
                </c:pt>
                <c:pt idx="496">
                  <c:v>1.0082747179664882E-48</c:v>
                </c:pt>
                <c:pt idx="497">
                  <c:v>3.8672257383679331E-49</c:v>
                </c:pt>
                <c:pt idx="498">
                  <c:v>1.4773554153012755E-49</c:v>
                </c:pt>
                <c:pt idx="499">
                  <c:v>5.6212806983204438E-50</c:v>
                </c:pt>
                <c:pt idx="500">
                  <c:v>2.1303471285548715E-50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9.2050295039537769E-39</c:v>
                </c:pt>
                <c:pt idx="1">
                  <c:v>2.1535415658361574E-38</c:v>
                </c:pt>
                <c:pt idx="2">
                  <c:v>5.0181790298150607E-38</c:v>
                </c:pt>
                <c:pt idx="3">
                  <c:v>1.1646726120649768E-37</c:v>
                </c:pt>
                <c:pt idx="4">
                  <c:v>2.6923182403406035E-37</c:v>
                </c:pt>
                <c:pt idx="5">
                  <c:v>6.1988873353428414E-37</c:v>
                </c:pt>
                <c:pt idx="6">
                  <c:v>1.421562346745843E-36</c:v>
                </c:pt>
                <c:pt idx="7">
                  <c:v>3.2470045651012315E-36</c:v>
                </c:pt>
                <c:pt idx="8">
                  <c:v>7.3869422828318784E-36</c:v>
                </c:pt>
                <c:pt idx="9">
                  <c:v>1.6738299373425263E-35</c:v>
                </c:pt>
                <c:pt idx="10">
                  <c:v>3.7776591996629881E-35</c:v>
                </c:pt>
                <c:pt idx="11">
                  <c:v>8.491785959977056E-35</c:v>
                </c:pt>
                <c:pt idx="12">
                  <c:v>1.9012539151191677E-34</c:v>
                </c:pt>
                <c:pt idx="13">
                  <c:v>4.2398063670009873E-34</c:v>
                </c:pt>
                <c:pt idx="14">
                  <c:v>9.4170904766533626E-34</c:v>
                </c:pt>
                <c:pt idx="15">
                  <c:v>2.0833022470412948E-33</c:v>
                </c:pt>
                <c:pt idx="16">
                  <c:v>4.5904222983268242E-33</c:v>
                </c:pt>
                <c:pt idx="17">
                  <c:v>1.0074368159183674E-32</c:v>
                </c:pt>
                <c:pt idx="18">
                  <c:v>2.2021546456564265E-32</c:v>
                </c:pt>
                <c:pt idx="19">
                  <c:v>4.7944923393904931E-32</c:v>
                </c:pt>
                <c:pt idx="20">
                  <c:v>1.0396861608460812E-31</c:v>
                </c:pt>
                <c:pt idx="21">
                  <c:v>2.2455706131981424E-31</c:v>
                </c:pt>
                <c:pt idx="22">
                  <c:v>4.8307658588374901E-31</c:v>
                </c:pt>
                <c:pt idx="23">
                  <c:v>1.0350708530649556E-30</c:v>
                </c:pt>
                <c:pt idx="24">
                  <c:v>2.2089657860849403E-30</c:v>
                </c:pt>
                <c:pt idx="25">
                  <c:v>4.6954013256490682E-30</c:v>
                </c:pt>
                <c:pt idx="26">
                  <c:v>9.9407983950884211E-30</c:v>
                </c:pt>
                <c:pt idx="27">
                  <c:v>2.0962092498261744E-29</c:v>
                </c:pt>
                <c:pt idx="28">
                  <c:v>4.402636389641085E-29</c:v>
                </c:pt>
                <c:pt idx="29">
                  <c:v>9.2099192770207615E-29</c:v>
                </c:pt>
                <c:pt idx="30">
                  <c:v>1.9189499494602813E-28</c:v>
                </c:pt>
                <c:pt idx="31">
                  <c:v>3.9823212412170213E-28</c:v>
                </c:pt>
                <c:pt idx="32">
                  <c:v>8.2314008624441945E-28</c:v>
                </c:pt>
                <c:pt idx="33">
                  <c:v>1.6946344570179809E-27</c:v>
                </c:pt>
                <c:pt idx="34">
                  <c:v>3.4749065712089849E-27</c:v>
                </c:pt>
                <c:pt idx="35">
                  <c:v>7.0970040156637814E-27</c:v>
                </c:pt>
                <c:pt idx="36">
                  <c:v>1.44368282070718E-26</c:v>
                </c:pt>
                <c:pt idx="37">
                  <c:v>2.9250503430441759E-26</c:v>
                </c:pt>
                <c:pt idx="38">
                  <c:v>5.9028224542257983E-26</c:v>
                </c:pt>
                <c:pt idx="39">
                  <c:v>1.1864540281574554E-25</c:v>
                </c:pt>
                <c:pt idx="40">
                  <c:v>2.3752368841061861E-25</c:v>
                </c:pt>
                <c:pt idx="41">
                  <c:v>4.7361752183592315E-25</c:v>
                </c:pt>
                <c:pt idx="42">
                  <c:v>9.4061827541698969E-25</c:v>
                </c:pt>
                <c:pt idx="43">
                  <c:v>1.8606465535206378E-24</c:v>
                </c:pt>
                <c:pt idx="44">
                  <c:v>3.6658878302428009E-24</c:v>
                </c:pt>
                <c:pt idx="45">
                  <c:v>7.1938152552311889E-24</c:v>
                </c:pt>
                <c:pt idx="46">
                  <c:v>1.4060611470067876E-23</c:v>
                </c:pt>
                <c:pt idx="47">
                  <c:v>2.7372467828457128E-23</c:v>
                </c:pt>
                <c:pt idx="48">
                  <c:v>5.3074818687196486E-23</c:v>
                </c:pt>
                <c:pt idx="49">
                  <c:v>1.0250095303336892E-22</c:v>
                </c:pt>
                <c:pt idx="50">
                  <c:v>1.9716603665975365E-22</c:v>
                </c:pt>
                <c:pt idx="51">
                  <c:v>3.7774709108552776E-22</c:v>
                </c:pt>
                <c:pt idx="52">
                  <c:v>7.2083351312140705E-22</c:v>
                </c:pt>
                <c:pt idx="53">
                  <c:v>1.3700412072352218E-21</c:v>
                </c:pt>
                <c:pt idx="54">
                  <c:v>2.5935648330231683E-21</c:v>
                </c:pt>
                <c:pt idx="55">
                  <c:v>4.8901863243017201E-21</c:v>
                </c:pt>
                <c:pt idx="56">
                  <c:v>9.1837176649034767E-21</c:v>
                </c:pt>
                <c:pt idx="57">
                  <c:v>1.7178152728098216E-20</c:v>
                </c:pt>
                <c:pt idx="58">
                  <c:v>3.2003628065336819E-20</c:v>
                </c:pt>
                <c:pt idx="59">
                  <c:v>5.9386371180237929E-20</c:v>
                </c:pt>
                <c:pt idx="60">
                  <c:v>1.097587572929286E-19</c:v>
                </c:pt>
                <c:pt idx="61">
                  <c:v>2.0204885470520575E-19</c:v>
                </c:pt>
                <c:pt idx="62">
                  <c:v>3.7045752745591907E-19</c:v>
                </c:pt>
                <c:pt idx="63">
                  <c:v>6.7652721757256614E-19</c:v>
                </c:pt>
                <c:pt idx="64">
                  <c:v>1.2305434192296313E-18</c:v>
                </c:pt>
                <c:pt idx="65">
                  <c:v>2.2293252237128695E-18</c:v>
                </c:pt>
                <c:pt idx="66">
                  <c:v>4.0226730553122175E-18</c:v>
                </c:pt>
                <c:pt idx="67">
                  <c:v>7.2297097503220991E-18</c:v>
                </c:pt>
                <c:pt idx="68">
                  <c:v>1.2941714256232845E-17</c:v>
                </c:pt>
                <c:pt idx="69">
                  <c:v>2.3074248751208804E-17</c:v>
                </c:pt>
                <c:pt idx="70">
                  <c:v>4.0975867116394507E-17</c:v>
                </c:pt>
                <c:pt idx="71">
                  <c:v>7.2475889502819302E-17</c:v>
                </c:pt>
                <c:pt idx="72">
                  <c:v>1.2768026477898764E-16</c:v>
                </c:pt>
                <c:pt idx="73">
                  <c:v>2.2403651791934113E-16</c:v>
                </c:pt>
                <c:pt idx="74">
                  <c:v>3.9154228628276103E-16</c:v>
                </c:pt>
                <c:pt idx="75">
                  <c:v>6.8155883164193902E-16</c:v>
                </c:pt>
                <c:pt idx="76">
                  <c:v>1.1816608474384203E-15</c:v>
                </c:pt>
                <c:pt idx="77">
                  <c:v>2.0405496264733532E-15</c:v>
                </c:pt>
                <c:pt idx="78">
                  <c:v>3.5096700981899804E-15</c:v>
                </c:pt>
                <c:pt idx="79">
                  <c:v>6.0124329860222044E-15</c:v>
                </c:pt>
                <c:pt idx="80">
                  <c:v>1.0258858059142422E-14</c:v>
                </c:pt>
                <c:pt idx="81">
                  <c:v>1.7434625061542954E-14</c:v>
                </c:pt>
                <c:pt idx="82">
                  <c:v>2.9511482198537979E-14</c:v>
                </c:pt>
                <c:pt idx="83">
                  <c:v>4.9754715967352038E-14</c:v>
                </c:pt>
                <c:pt idx="84">
                  <c:v>8.3549200693165426E-14</c:v>
                </c:pt>
                <c:pt idx="85">
                  <c:v>1.3973820698627361E-13</c:v>
                </c:pt>
                <c:pt idx="86">
                  <c:v>2.3278385306774682E-13</c:v>
                </c:pt>
                <c:pt idx="87">
                  <c:v>3.8623831819732351E-13</c:v>
                </c:pt>
                <c:pt idx="88">
                  <c:v>6.3829682075814259E-13</c:v>
                </c:pt>
                <c:pt idx="89">
                  <c:v>1.0506421601679808E-12</c:v>
                </c:pt>
                <c:pt idx="90">
                  <c:v>1.7224704737263661E-12</c:v>
                </c:pt>
                <c:pt idx="91">
                  <c:v>2.8126362312902241E-12</c:v>
                </c:pt>
                <c:pt idx="92">
                  <c:v>4.5744634999763428E-12</c:v>
                </c:pt>
                <c:pt idx="93">
                  <c:v>7.4102282517875933E-12</c:v>
                </c:pt>
                <c:pt idx="94">
                  <c:v>1.1956052769133407E-11</c:v>
                </c:pt>
                <c:pt idx="95">
                  <c:v>1.9213605964048002E-11</c:v>
                </c:pt>
                <c:pt idx="96">
                  <c:v>3.07535146120391E-11</c:v>
                </c:pt>
                <c:pt idx="97">
                  <c:v>4.9028143682366062E-11</c:v>
                </c:pt>
                <c:pt idx="98">
                  <c:v>7.7850420693143185E-11</c:v>
                </c:pt>
                <c:pt idx="99">
                  <c:v>1.2312359745992843E-10</c:v>
                </c:pt>
                <c:pt idx="100">
                  <c:v>1.9394851017157165E-10</c:v>
                </c:pt>
                <c:pt idx="101">
                  <c:v>3.0429612250547776E-10</c:v>
                </c:pt>
                <c:pt idx="102">
                  <c:v>4.7552264986405467E-10</c:v>
                </c:pt>
                <c:pt idx="103">
                  <c:v>7.4013478596602642E-10</c:v>
                </c:pt>
                <c:pt idx="104">
                  <c:v>1.1474010519820829E-9</c:v>
                </c:pt>
                <c:pt idx="105">
                  <c:v>1.7716767671758039E-9</c:v>
                </c:pt>
                <c:pt idx="106">
                  <c:v>2.7246991449137558E-9</c:v>
                </c:pt>
                <c:pt idx="107">
                  <c:v>4.1736635811932714E-9</c:v>
                </c:pt>
                <c:pt idx="108">
                  <c:v>6.3676787201433067E-9</c:v>
                </c:pt>
                <c:pt idx="109">
                  <c:v>9.676307591277821E-9</c:v>
                </c:pt>
                <c:pt idx="110">
                  <c:v>1.4645459646168964E-8</c:v>
                </c:pt>
                <c:pt idx="111">
                  <c:v>2.2078073087507729E-8</c:v>
                </c:pt>
                <c:pt idx="112">
                  <c:v>3.3150046799643344E-8</c:v>
                </c:pt>
                <c:pt idx="113">
                  <c:v>4.9576052605988536E-8</c:v>
                </c:pt>
                <c:pt idx="114">
                  <c:v>7.3845589382495386E-8</c:v>
                </c:pt>
                <c:pt idx="115">
                  <c:v>1.0955747064306109E-7</c:v>
                </c:pt>
                <c:pt idx="116">
                  <c:v>1.6189157646541059E-7</c:v>
                </c:pt>
                <c:pt idx="117">
                  <c:v>2.3827107605831765E-7</c:v>
                </c:pt>
                <c:pt idx="118">
                  <c:v>3.4928764102577727E-7</c:v>
                </c:pt>
                <c:pt idx="119">
                  <c:v>5.0998796917719301E-7</c:v>
                </c:pt>
                <c:pt idx="120">
                  <c:v>7.4165420247267363E-7</c:v>
                </c:pt>
                <c:pt idx="121">
                  <c:v>1.0742560588309612E-6</c:v>
                </c:pt>
                <c:pt idx="122">
                  <c:v>1.549811862143888E-6</c:v>
                </c:pt>
                <c:pt idx="123">
                  <c:v>2.2269730860589933E-6</c:v>
                </c:pt>
                <c:pt idx="124">
                  <c:v>3.1872473976389297E-6</c:v>
                </c:pt>
                <c:pt idx="125">
                  <c:v>4.5434044695776727E-6</c:v>
                </c:pt>
                <c:pt idx="126">
                  <c:v>6.4507742790995743E-6</c:v>
                </c:pt>
                <c:pt idx="127">
                  <c:v>9.1223579477515767E-6</c:v>
                </c:pt>
                <c:pt idx="128">
                  <c:v>1.2848936770082201E-5</c:v>
                </c:pt>
                <c:pt idx="129">
                  <c:v>1.8025698119252319E-5</c:v>
                </c:pt>
                <c:pt idx="130">
                  <c:v>2.5187311550015178E-5</c:v>
                </c:pt>
                <c:pt idx="131">
                  <c:v>3.5053900829830731E-5</c:v>
                </c:pt>
                <c:pt idx="132">
                  <c:v>4.8590986045240705E-5</c:v>
                </c:pt>
                <c:pt idx="133">
                  <c:v>6.7087234515748119E-5</c:v>
                </c:pt>
                <c:pt idx="134">
                  <c:v>9.2254781823440231E-5</c:v>
                </c:pt>
                <c:pt idx="135">
                  <c:v>1.2635798785922775E-4</c:v>
                </c:pt>
                <c:pt idx="136">
                  <c:v>1.7237780089460097E-4</c:v>
                </c:pt>
                <c:pt idx="137">
                  <c:v>2.3422043825569065E-4</c:v>
                </c:pt>
                <c:pt idx="138">
                  <c:v>3.1698087622033806E-4</c:v>
                </c:pt>
                <c:pt idx="139">
                  <c:v>4.272736915154619E-4</c:v>
                </c:pt>
                <c:pt idx="140">
                  <c:v>5.7364612349872809E-4</c:v>
                </c:pt>
                <c:pt idx="141">
                  <c:v>7.670908321758778E-4</c:v>
                </c:pt>
                <c:pt idx="142">
                  <c:v>1.0216787029297043E-3</c:v>
                </c:pt>
                <c:pt idx="143">
                  <c:v>1.3553351686732703E-3</c:v>
                </c:pt>
                <c:pt idx="144">
                  <c:v>1.7907868383498671E-3</c:v>
                </c:pt>
                <c:pt idx="145">
                  <c:v>2.3567086666432136E-3</c:v>
                </c:pt>
                <c:pt idx="146">
                  <c:v>3.0891053738525721E-3</c:v>
                </c:pt>
                <c:pt idx="147">
                  <c:v>4.032964191980906E-3</c:v>
                </c:pt>
                <c:pt idx="148">
                  <c:v>5.2442191007309354E-3</c:v>
                </c:pt>
                <c:pt idx="149">
                  <c:v>6.7920693087584558E-3</c:v>
                </c:pt>
                <c:pt idx="150">
                  <c:v>8.7616965704675458E-3</c:v>
                </c:pt>
                <c:pt idx="151">
                  <c:v>1.1257426698716521E-2</c:v>
                </c:pt>
                <c:pt idx="152">
                  <c:v>1.4406379986559577E-2</c:v>
                </c:pt>
                <c:pt idx="153">
                  <c:v>1.836265279219838E-2</c:v>
                </c:pt>
                <c:pt idx="154">
                  <c:v>2.3312067842190611E-2</c:v>
                </c:pt>
                <c:pt idx="155">
                  <c:v>2.9477523418973847E-2</c:v>
                </c:pt>
                <c:pt idx="156">
                  <c:v>3.7124961061215142E-2</c:v>
                </c:pt>
                <c:pt idx="157">
                  <c:v>4.656995727769829E-2</c:v>
                </c:pt>
                <c:pt idx="158">
                  <c:v>5.8184926653631425E-2</c:v>
                </c:pt>
                <c:pt idx="159">
                  <c:v>7.2406901278890531E-2</c:v>
                </c:pt>
                <c:pt idx="160">
                  <c:v>8.9745824426949367E-2</c:v>
                </c:pt>
                <c:pt idx="161">
                  <c:v>0.11079326477455191</c:v>
                </c:pt>
                <c:pt idx="162">
                  <c:v>0.13623142128309476</c:v>
                </c:pt>
                <c:pt idx="163">
                  <c:v>0.16684224849151769</c:v>
                </c:pt>
                <c:pt idx="164">
                  <c:v>0.20351648799170335</c:v>
                </c:pt>
                <c:pt idx="165">
                  <c:v>0.24726234517678408</c:v>
                </c:pt>
                <c:pt idx="166">
                  <c:v>0.29921350219468729</c:v>
                </c:pt>
                <c:pt idx="167">
                  <c:v>0.36063610996096535</c:v>
                </c:pt>
                <c:pt idx="168">
                  <c:v>0.43293435606763231</c:v>
                </c:pt>
                <c:pt idx="169">
                  <c:v>0.51765416362733763</c:v>
                </c:pt>
                <c:pt idx="170">
                  <c:v>0.6164845411686587</c:v>
                </c:pt>
                <c:pt idx="171">
                  <c:v>0.73125607835500894</c:v>
                </c:pt>
                <c:pt idx="172">
                  <c:v>0.86393606953072999</c:v>
                </c:pt>
                <c:pt idx="173">
                  <c:v>1.0166197498354244</c:v>
                </c:pt>
                <c:pt idx="174">
                  <c:v>1.1915171497953874</c:v>
                </c:pt>
                <c:pt idx="175">
                  <c:v>1.3909351165141006</c:v>
                </c:pt>
                <c:pt idx="176">
                  <c:v>1.617254115041439</c:v>
                </c:pt>
                <c:pt idx="177">
                  <c:v>1.8728995138663309</c:v>
                </c:pt>
                <c:pt idx="178">
                  <c:v>2.1603071744923938</c:v>
                </c:pt>
                <c:pt idx="179">
                  <c:v>2.481883306658319</c:v>
                </c:pt>
                <c:pt idx="180">
                  <c:v>2.8399587166495355</c:v>
                </c:pt>
                <c:pt idx="181">
                  <c:v>3.2367377637855497</c:v>
                </c:pt>
                <c:pt idx="182">
                  <c:v>3.6742425458238404</c:v>
                </c:pt>
                <c:pt idx="183">
                  <c:v>4.1542530523672889</c:v>
                </c:pt>
                <c:pt idx="184">
                  <c:v>4.6782442500491799</c:v>
                </c:pt>
                <c:pt idx="185">
                  <c:v>5.2473212865198251</c:v>
                </c:pt>
                <c:pt idx="186">
                  <c:v>5.8621542133332323</c:v>
                </c:pt>
                <c:pt idx="187">
                  <c:v>6.5229138214245976</c:v>
                </c:pt>
                <c:pt idx="188">
                  <c:v>7.2292103469965534</c:v>
                </c:pt>
                <c:pt idx="189">
                  <c:v>7.9800369302522469</c:v>
                </c:pt>
                <c:pt idx="190">
                  <c:v>8.7737197859528049</c:v>
                </c:pt>
                <c:pt idx="191">
                  <c:v>9.6078770633632864</c:v>
                </c:pt>
                <c:pt idx="192">
                  <c:v>10.4793883283062</c:v>
                </c:pt>
                <c:pt idx="193">
                  <c:v>11.384376485521402</c:v>
                </c:pt>
                <c:pt idx="194">
                  <c:v>12.318203773334121</c:v>
                </c:pt>
                <c:pt idx="195">
                  <c:v>13.275483204259947</c:v>
                </c:pt>
                <c:pt idx="196">
                  <c:v>14.250106498005952</c:v>
                </c:pt>
                <c:pt idx="197">
                  <c:v>15.235289163243547</c:v>
                </c:pt>
                <c:pt idx="198">
                  <c:v>16.223632940749106</c:v>
                </c:pt>
                <c:pt idx="199">
                  <c:v>17.207205335525348</c:v>
                </c:pt>
                <c:pt idx="200">
                  <c:v>18.177635453746785</c:v>
                </c:pt>
                <c:pt idx="201">
                  <c:v>19.126224839298356</c:v>
                </c:pt>
                <c:pt idx="202">
                  <c:v>20.044071492620191</c:v>
                </c:pt>
                <c:pt idx="203">
                  <c:v>20.922204770970421</c:v>
                </c:pt>
                <c:pt idx="204">
                  <c:v>21.751728433781917</c:v>
                </c:pt>
                <c:pt idx="205">
                  <c:v>22.523968727664258</c:v>
                </c:pt>
                <c:pt idx="206">
                  <c:v>23.230624120054618</c:v>
                </c:pt>
                <c:pt idx="207">
                  <c:v>23.863913102523558</c:v>
                </c:pt>
                <c:pt idx="208">
                  <c:v>24.416716405249723</c:v>
                </c:pt>
                <c:pt idx="209">
                  <c:v>24.882710000334214</c:v>
                </c:pt>
                <c:pt idx="210">
                  <c:v>25.256485425718317</c:v>
                </c:pt>
                <c:pt idx="211">
                  <c:v>25.533654231400401</c:v>
                </c:pt>
                <c:pt idx="212">
                  <c:v>25.710933729004452</c:v>
                </c:pt>
                <c:pt idx="213">
                  <c:v>25.786211702221571</c:v>
                </c:pt>
                <c:pt idx="214">
                  <c:v>25.758588294744779</c:v>
                </c:pt>
                <c:pt idx="215">
                  <c:v>25.628393914259085</c:v>
                </c:pt>
                <c:pt idx="216">
                  <c:v>25.397182654436502</c:v>
                </c:pt>
                <c:pt idx="217">
                  <c:v>25.067701418033774</c:v>
                </c:pt>
                <c:pt idx="218">
                  <c:v>24.643835598810117</c:v>
                </c:pt>
                <c:pt idx="219">
                  <c:v>24.130532823982943</c:v>
                </c:pt>
                <c:pt idx="220">
                  <c:v>23.533706849684943</c:v>
                </c:pt>
                <c:pt idx="221">
                  <c:v>22.860124218828236</c:v>
                </c:pt>
                <c:pt idx="222">
                  <c:v>22.11727671687602</c:v>
                </c:pt>
                <c:pt idx="223">
                  <c:v>21.31324298270777</c:v>
                </c:pt>
                <c:pt idx="224">
                  <c:v>20.456542840151958</c:v>
                </c:pt>
                <c:pt idx="225">
                  <c:v>19.555988006578747</c:v>
                </c:pt>
                <c:pt idx="226">
                  <c:v>18.62053280834013</c:v>
                </c:pt>
                <c:pt idx="227">
                  <c:v>17.659128394138875</c:v>
                </c:pt>
                <c:pt idx="228">
                  <c:v>16.680583695384286</c:v>
                </c:pt>
                <c:pt idx="229">
                  <c:v>15.693436050269723</c:v>
                </c:pt>
                <c:pt idx="230">
                  <c:v>14.705834001449993</c:v>
                </c:pt>
                <c:pt idx="231">
                  <c:v>13.725434313415278</c:v>
                </c:pt>
                <c:pt idx="232">
                  <c:v>12.759314754389369</c:v>
                </c:pt>
                <c:pt idx="233">
                  <c:v>11.813903668542654</c:v>
                </c:pt>
                <c:pt idx="234">
                  <c:v>10.89492684545081</c:v>
                </c:pt>
                <c:pt idx="235">
                  <c:v>10.007371694955614</c:v>
                </c:pt>
                <c:pt idx="236">
                  <c:v>9.1554682705867716</c:v>
                </c:pt>
                <c:pt idx="237">
                  <c:v>8.3426862686443517</c:v>
                </c:pt>
                <c:pt idx="238">
                  <c:v>7.5717467725916556</c:v>
                </c:pt>
                <c:pt idx="239">
                  <c:v>6.844647221726583</c:v>
                </c:pt>
                <c:pt idx="240">
                  <c:v>6.162697863189134</c:v>
                </c:pt>
                <c:pt idx="241">
                  <c:v>5.5265677988425512</c:v>
                </c:pt>
                <c:pt idx="242">
                  <c:v>4.9363386618998382</c:v>
                </c:pt>
                <c:pt idx="243">
                  <c:v>4.3915639481280984</c:v>
                </c:pt>
                <c:pt idx="244">
                  <c:v>3.8913320771853317</c:v>
                </c:pt>
                <c:pt idx="245">
                  <c:v>3.4343313629733578</c:v>
                </c:pt>
                <c:pt idx="246">
                  <c:v>3.0189152190086546</c:v>
                </c:pt>
                <c:pt idx="247">
                  <c:v>2.6431661059832496</c:v>
                </c:pt>
                <c:pt idx="248">
                  <c:v>2.3049569338815039</c:v>
                </c:pt>
                <c:pt idx="249">
                  <c:v>2.002008850759323</c:v>
                </c:pt>
                <c:pt idx="250">
                  <c:v>1.7319445752831693</c:v>
                </c:pt>
                <c:pt idx="251">
                  <c:v>1.492336652312354</c:v>
                </c:pt>
                <c:pt idx="252">
                  <c:v>1.2807502230898189</c:v>
                </c:pt>
                <c:pt idx="253">
                  <c:v>1.0947800981184066</c:v>
                </c:pt>
                <c:pt idx="254">
                  <c:v>0.93208209717718227</c:v>
                </c:pt>
                <c:pt idx="255">
                  <c:v>0.79039877405393799</c:v>
                </c:pt>
                <c:pt idx="256">
                  <c:v>0.66757977142711922</c:v>
                </c:pt>
                <c:pt idx="257">
                  <c:v>0.56159715365162</c:v>
                </c:pt>
                <c:pt idx="258">
                  <c:v>0.470556141967296</c:v>
                </c:pt>
                <c:pt idx="259">
                  <c:v>0.39270172943296205</c:v>
                </c:pt>
                <c:pt idx="260">
                  <c:v>0.32642168348162071</c:v>
                </c:pt>
                <c:pt idx="261">
                  <c:v>0.27024645494070176</c:v>
                </c:pt>
                <c:pt idx="262">
                  <c:v>0.22284650640145445</c:v>
                </c:pt>
                <c:pt idx="263">
                  <c:v>0.18302755293936668</c:v>
                </c:pt>
                <c:pt idx="264">
                  <c:v>0.14972417734492963</c:v>
                </c:pt>
                <c:pt idx="265">
                  <c:v>0.12199224307919898</c:v>
                </c:pt>
                <c:pt idx="266">
                  <c:v>9.9000483812123272E-2</c:v>
                </c:pt>
                <c:pt idx="267">
                  <c:v>8.0021601010314927E-2</c:v>
                </c:pt>
                <c:pt idx="268">
                  <c:v>6.4423152709251169E-2</c:v>
                </c:pt>
                <c:pt idx="269">
                  <c:v>5.1658469065017726E-2</c:v>
                </c:pt>
                <c:pt idx="270">
                  <c:v>4.125778491607443E-2</c:v>
                </c:pt>
                <c:pt idx="271">
                  <c:v>3.2819737453495236E-2</c:v>
                </c:pt>
                <c:pt idx="272">
                  <c:v>2.6003338923008899E-2</c:v>
                </c:pt>
                <c:pt idx="273">
                  <c:v>2.0520500518896322E-2</c:v>
                </c:pt>
                <c:pt idx="274">
                  <c:v>1.6129154479842728E-2</c:v>
                </c:pt>
                <c:pt idx="275">
                  <c:v>1.2626996857426583E-2</c:v>
                </c:pt>
                <c:pt idx="276">
                  <c:v>9.8458533368604977E-3</c:v>
                </c:pt>
                <c:pt idx="277">
                  <c:v>7.6466545577501092E-3</c:v>
                </c:pt>
                <c:pt idx="278">
                  <c:v>5.9149952326745707E-3</c:v>
                </c:pt>
                <c:pt idx="279">
                  <c:v>4.5572425718261086E-3</c:v>
                </c:pt>
                <c:pt idx="280">
                  <c:v>3.4971536314951264E-3</c:v>
                </c:pt>
                <c:pt idx="281">
                  <c:v>2.6729577625911275E-3</c:v>
                </c:pt>
                <c:pt idx="282">
                  <c:v>2.0348588994288513E-3</c:v>
                </c:pt>
                <c:pt idx="283">
                  <c:v>1.5429125889171306E-3</c:v>
                </c:pt>
                <c:pt idx="284">
                  <c:v>1.1652340426298333E-3</c:v>
                </c:pt>
                <c:pt idx="285">
                  <c:v>8.7649577050864021E-4</c:v>
                </c:pt>
                <c:pt idx="286">
                  <c:v>6.5667624225568635E-4</c:v>
                </c:pt>
                <c:pt idx="287">
                  <c:v>4.9002428409298051E-4</c:v>
                </c:pt>
                <c:pt idx="288">
                  <c:v>3.642073620696069E-4</c:v>
                </c:pt>
                <c:pt idx="289">
                  <c:v>2.696153764357701E-4</c:v>
                </c:pt>
                <c:pt idx="290">
                  <c:v>1.987949795062393E-4</c:v>
                </c:pt>
                <c:pt idx="291">
                  <c:v>1.4599264827723792E-4</c:v>
                </c:pt>
                <c:pt idx="292">
                  <c:v>1.0678773621242116E-4</c:v>
                </c:pt>
                <c:pt idx="293">
                  <c:v>7.7799461749066437E-5</c:v>
                </c:pt>
                <c:pt idx="294">
                  <c:v>5.6454247599020217E-5</c:v>
                </c:pt>
                <c:pt idx="295">
                  <c:v>4.080200210666082E-5</c:v>
                </c:pt>
                <c:pt idx="296">
                  <c:v>2.9371839283652986E-5</c:v>
                </c:pt>
                <c:pt idx="297">
                  <c:v>2.1059382435416254E-5</c:v>
                </c:pt>
                <c:pt idx="298">
                  <c:v>1.5039207053694136E-5</c:v>
                </c:pt>
                <c:pt idx="299">
                  <c:v>1.0697174113836795E-5</c:v>
                </c:pt>
                <c:pt idx="300">
                  <c:v>7.578408472325339E-6</c:v>
                </c:pt>
                <c:pt idx="301">
                  <c:v>5.3475120748980197E-6</c:v>
                </c:pt>
                <c:pt idx="302">
                  <c:v>3.7582905930557417E-6</c:v>
                </c:pt>
                <c:pt idx="303">
                  <c:v>2.6308358964591368E-6</c:v>
                </c:pt>
                <c:pt idx="304">
                  <c:v>1.8342645804750815E-6</c:v>
                </c:pt>
                <c:pt idx="305">
                  <c:v>1.2737817430166528E-6</c:v>
                </c:pt>
                <c:pt idx="306">
                  <c:v>8.8103442644946253E-7</c:v>
                </c:pt>
                <c:pt idx="307">
                  <c:v>6.0695369087442166E-7</c:v>
                </c:pt>
                <c:pt idx="308">
                  <c:v>4.1646935812736763E-7</c:v>
                </c:pt>
                <c:pt idx="309">
                  <c:v>2.8462652424212603E-7</c:v>
                </c:pt>
                <c:pt idx="310">
                  <c:v>1.9374589255847876E-7</c:v>
                </c:pt>
                <c:pt idx="311">
                  <c:v>1.3135737404864162E-7</c:v>
                </c:pt>
                <c:pt idx="312">
                  <c:v>8.870359689468063E-8</c:v>
                </c:pt>
                <c:pt idx="313">
                  <c:v>5.9661315122904426E-8</c:v>
                </c:pt>
                <c:pt idx="314">
                  <c:v>3.996770700741353E-8</c:v>
                </c:pt>
                <c:pt idx="315">
                  <c:v>2.6668000993825363E-8</c:v>
                </c:pt>
                <c:pt idx="316">
                  <c:v>1.772297036286861E-8</c:v>
                </c:pt>
                <c:pt idx="317">
                  <c:v>1.173133343654202E-8</c:v>
                </c:pt>
                <c:pt idx="318">
                  <c:v>7.734336539381435E-9</c:v>
                </c:pt>
                <c:pt idx="319">
                  <c:v>5.0788287673088134E-9</c:v>
                </c:pt>
                <c:pt idx="320">
                  <c:v>3.3217649273046689E-9</c:v>
                </c:pt>
                <c:pt idx="321">
                  <c:v>2.1639092269060557E-9</c:v>
                </c:pt>
                <c:pt idx="322">
                  <c:v>1.4040222852192194E-9</c:v>
                </c:pt>
                <c:pt idx="323">
                  <c:v>9.0734778322171991E-10</c:v>
                </c:pt>
                <c:pt idx="324">
                  <c:v>5.8403433917943673E-10</c:v>
                </c:pt>
                <c:pt idx="325">
                  <c:v>3.7442755515594142E-10</c:v>
                </c:pt>
                <c:pt idx="326">
                  <c:v>2.3909034596559237E-10</c:v>
                </c:pt>
                <c:pt idx="327">
                  <c:v>1.5206213985502177E-10</c:v>
                </c:pt>
                <c:pt idx="328">
                  <c:v>9.6326321077221505E-11</c:v>
                </c:pt>
                <c:pt idx="329">
                  <c:v>6.0776217705963113E-11</c:v>
                </c:pt>
                <c:pt idx="330">
                  <c:v>3.8193299917957427E-11</c:v>
                </c:pt>
                <c:pt idx="331">
                  <c:v>2.3905923001041724E-11</c:v>
                </c:pt>
                <c:pt idx="332">
                  <c:v>1.4903513606971172E-11</c:v>
                </c:pt>
                <c:pt idx="333">
                  <c:v>9.2541522331922859E-12</c:v>
                </c:pt>
                <c:pt idx="334">
                  <c:v>5.7233384604997287E-12</c:v>
                </c:pt>
                <c:pt idx="335">
                  <c:v>3.5255513003499099E-12</c:v>
                </c:pt>
                <c:pt idx="336">
                  <c:v>2.1630644833869216E-12</c:v>
                </c:pt>
                <c:pt idx="337">
                  <c:v>1.3218333755412667E-12</c:v>
                </c:pt>
                <c:pt idx="338">
                  <c:v>8.0454210834288653E-13</c:v>
                </c:pt>
                <c:pt idx="339">
                  <c:v>4.8773695670391593E-13</c:v>
                </c:pt>
                <c:pt idx="340">
                  <c:v>2.9450140288901498E-13</c:v>
                </c:pt>
                <c:pt idx="341">
                  <c:v>1.7711440754393975E-13</c:v>
                </c:pt>
                <c:pt idx="342">
                  <c:v>1.0609263413851564E-13</c:v>
                </c:pt>
                <c:pt idx="343">
                  <c:v>6.3296747330150334E-14</c:v>
                </c:pt>
                <c:pt idx="344">
                  <c:v>3.7613380981571187E-14</c:v>
                </c:pt>
                <c:pt idx="345">
                  <c:v>2.2262204691656378E-14</c:v>
                </c:pt>
                <c:pt idx="346">
                  <c:v>1.3123775398512471E-14</c:v>
                </c:pt>
                <c:pt idx="347">
                  <c:v>7.7057377726150235E-15</c:v>
                </c:pt>
                <c:pt idx="348">
                  <c:v>4.5064492171065819E-15</c:v>
                </c:pt>
                <c:pt idx="349">
                  <c:v>2.6249410579183758E-15</c:v>
                </c:pt>
                <c:pt idx="350">
                  <c:v>1.5228932068717794E-15</c:v>
                </c:pt>
                <c:pt idx="351">
                  <c:v>8.8000301866095106E-16</c:v>
                </c:pt>
                <c:pt idx="352">
                  <c:v>5.0648162434376959E-16</c:v>
                </c:pt>
                <c:pt idx="353">
                  <c:v>2.9034078302871766E-16</c:v>
                </c:pt>
                <c:pt idx="354">
                  <c:v>1.6577430396944288E-16</c:v>
                </c:pt>
                <c:pt idx="355">
                  <c:v>9.4273840906548833E-17</c:v>
                </c:pt>
                <c:pt idx="356">
                  <c:v>5.3398616956143464E-17</c:v>
                </c:pt>
                <c:pt idx="357">
                  <c:v>3.012545639184553E-17</c:v>
                </c:pt>
                <c:pt idx="358">
                  <c:v>1.692786084696943E-17</c:v>
                </c:pt>
                <c:pt idx="359">
                  <c:v>9.474042847159817E-18</c:v>
                </c:pt>
                <c:pt idx="360">
                  <c:v>5.2812098876750369E-18</c:v>
                </c:pt>
                <c:pt idx="361">
                  <c:v>2.9322185026062608E-18</c:v>
                </c:pt>
                <c:pt idx="362">
                  <c:v>1.6215265015100612E-18</c:v>
                </c:pt>
                <c:pt idx="363">
                  <c:v>8.9313393539816041E-19</c:v>
                </c:pt>
                <c:pt idx="364">
                  <c:v>4.8997503220890107E-19</c:v>
                </c:pt>
                <c:pt idx="365">
                  <c:v>2.6772943910943139E-19</c:v>
                </c:pt>
                <c:pt idx="366">
                  <c:v>1.4570790876658566E-19</c:v>
                </c:pt>
                <c:pt idx="367">
                  <c:v>7.8983239269819563E-20</c:v>
                </c:pt>
                <c:pt idx="368">
                  <c:v>4.2643375639506546E-20</c:v>
                </c:pt>
                <c:pt idx="369">
                  <c:v>2.293152989121726E-20</c:v>
                </c:pt>
                <c:pt idx="370">
                  <c:v>1.2282288738353261E-20</c:v>
                </c:pt>
                <c:pt idx="371">
                  <c:v>6.5522490210228996E-21</c:v>
                </c:pt>
                <c:pt idx="372">
                  <c:v>3.4814992456487564E-21</c:v>
                </c:pt>
                <c:pt idx="373">
                  <c:v>1.8424980426971951E-21</c:v>
                </c:pt>
                <c:pt idx="374">
                  <c:v>9.7120874425711132E-22</c:v>
                </c:pt>
                <c:pt idx="375">
                  <c:v>5.0989758096597354E-22</c:v>
                </c:pt>
                <c:pt idx="376">
                  <c:v>2.6663560261678738E-22</c:v>
                </c:pt>
                <c:pt idx="377">
                  <c:v>1.3887310439728002E-22</c:v>
                </c:pt>
                <c:pt idx="378">
                  <c:v>7.2041536774348083E-23</c:v>
                </c:pt>
                <c:pt idx="379">
                  <c:v>3.7223106260744407E-23</c:v>
                </c:pt>
                <c:pt idx="380">
                  <c:v>1.9156099079210072E-23</c:v>
                </c:pt>
                <c:pt idx="381">
                  <c:v>9.8189795640181426E-24</c:v>
                </c:pt>
                <c:pt idx="382">
                  <c:v>5.0129163381296374E-24</c:v>
                </c:pt>
                <c:pt idx="383">
                  <c:v>2.5490559971214286E-24</c:v>
                </c:pt>
                <c:pt idx="384">
                  <c:v>1.2910204287464356E-24</c:v>
                </c:pt>
                <c:pt idx="385">
                  <c:v>6.512559016191056E-25</c:v>
                </c:pt>
                <c:pt idx="386">
                  <c:v>3.2721638940550344E-25</c:v>
                </c:pt>
                <c:pt idx="387">
                  <c:v>1.6375072953755868E-25</c:v>
                </c:pt>
                <c:pt idx="388">
                  <c:v>8.1619937486574195E-26</c:v>
                </c:pt>
                <c:pt idx="389">
                  <c:v>4.0520434258594051E-26</c:v>
                </c:pt>
                <c:pt idx="390">
                  <c:v>2.0036263903621881E-26</c:v>
                </c:pt>
                <c:pt idx="391">
                  <c:v>9.8678880644898872E-27</c:v>
                </c:pt>
                <c:pt idx="392">
                  <c:v>4.8405699970576745E-27</c:v>
                </c:pt>
                <c:pt idx="393">
                  <c:v>2.3650134434524184E-27</c:v>
                </c:pt>
                <c:pt idx="394">
                  <c:v>1.1508945721095674E-27</c:v>
                </c:pt>
                <c:pt idx="395">
                  <c:v>5.5783054210463672E-28</c:v>
                </c:pt>
                <c:pt idx="396">
                  <c:v>2.6929845072284817E-28</c:v>
                </c:pt>
                <c:pt idx="397">
                  <c:v>1.2948821373810219E-28</c:v>
                </c:pt>
                <c:pt idx="398">
                  <c:v>6.2014242597746691E-29</c:v>
                </c:pt>
                <c:pt idx="399">
                  <c:v>2.9581314366594372E-29</c:v>
                </c:pt>
                <c:pt idx="400">
                  <c:v>1.4054270520444708E-29</c:v>
                </c:pt>
                <c:pt idx="401">
                  <c:v>6.6506481087797991E-30</c:v>
                </c:pt>
                <c:pt idx="402">
                  <c:v>3.1346167461013984E-30</c:v>
                </c:pt>
                <c:pt idx="403">
                  <c:v>1.4715321269797712E-30</c:v>
                </c:pt>
                <c:pt idx="404">
                  <c:v>6.8804978894474818E-31</c:v>
                </c:pt>
                <c:pt idx="405">
                  <c:v>3.2043120479969818E-31</c:v>
                </c:pt>
                <c:pt idx="406">
                  <c:v>1.4863276548218516E-31</c:v>
                </c:pt>
                <c:pt idx="407">
                  <c:v>6.8668748613524509E-32</c:v>
                </c:pt>
                <c:pt idx="408">
                  <c:v>3.1598649871208224E-32</c:v>
                </c:pt>
                <c:pt idx="409">
                  <c:v>1.4482473394624701E-32</c:v>
                </c:pt>
                <c:pt idx="410">
                  <c:v>6.6112224600304045E-33</c:v>
                </c:pt>
                <c:pt idx="411">
                  <c:v>3.0059767796740196E-33</c:v>
                </c:pt>
                <c:pt idx="412">
                  <c:v>1.3613013994166697E-33</c:v>
                </c:pt>
                <c:pt idx="413">
                  <c:v>6.1402743983647717E-34</c:v>
                </c:pt>
                <c:pt idx="414">
                  <c:v>2.7585831994275547E-34</c:v>
                </c:pt>
                <c:pt idx="415">
                  <c:v>1.234380957404084E-34</c:v>
                </c:pt>
                <c:pt idx="416">
                  <c:v>5.501449854036609E-35</c:v>
                </c:pt>
                <c:pt idx="417">
                  <c:v>2.4421364350271802E-35</c:v>
                </c:pt>
                <c:pt idx="418">
                  <c:v>1.0797606749960641E-35</c:v>
                </c:pt>
                <c:pt idx="419">
                  <c:v>4.7549932925971623E-36</c:v>
                </c:pt>
                <c:pt idx="420">
                  <c:v>2.0856293504955479E-36</c:v>
                </c:pt>
                <c:pt idx="421">
                  <c:v>9.1114851173483192E-37</c:v>
                </c:pt>
                <c:pt idx="422">
                  <c:v>3.9646607317475708E-37</c:v>
                </c:pt>
                <c:pt idx="423">
                  <c:v>1.7182553605670989E-37</c:v>
                </c:pt>
                <c:pt idx="424">
                  <c:v>7.4171011996804534E-38</c:v>
                </c:pt>
                <c:pt idx="425">
                  <c:v>3.1889339249166729E-38</c:v>
                </c:pt>
                <c:pt idx="426">
                  <c:v>1.3655941754939915E-38</c:v>
                </c:pt>
                <c:pt idx="427">
                  <c:v>5.8245531120124411E-39</c:v>
                </c:pt>
                <c:pt idx="428">
                  <c:v>2.4743913158517917E-39</c:v>
                </c:pt>
                <c:pt idx="429">
                  <c:v>1.0469814202893711E-39</c:v>
                </c:pt>
                <c:pt idx="430">
                  <c:v>4.412395019440962E-40</c:v>
                </c:pt>
                <c:pt idx="431">
                  <c:v>1.852143430793074E-40</c:v>
                </c:pt>
                <c:pt idx="432">
                  <c:v>7.7435421108693733E-41</c:v>
                </c:pt>
                <c:pt idx="433">
                  <c:v>3.2245530946207319E-41</c:v>
                </c:pt>
                <c:pt idx="434">
                  <c:v>1.3374089312790766E-41</c:v>
                </c:pt>
                <c:pt idx="435">
                  <c:v>5.524891134777654E-42</c:v>
                </c:pt>
                <c:pt idx="436">
                  <c:v>2.2732544485075707E-42</c:v>
                </c:pt>
                <c:pt idx="437">
                  <c:v>9.3161654622472417E-43</c:v>
                </c:pt>
                <c:pt idx="438">
                  <c:v>3.8026920434860575E-43</c:v>
                </c:pt>
                <c:pt idx="439">
                  <c:v>1.546001595047603E-43</c:v>
                </c:pt>
                <c:pt idx="440">
                  <c:v>6.2602768313173211E-44</c:v>
                </c:pt>
                <c:pt idx="441">
                  <c:v>2.524887067327748E-44</c:v>
                </c:pt>
                <c:pt idx="442">
                  <c:v>1.0142737746622337E-44</c:v>
                </c:pt>
                <c:pt idx="443">
                  <c:v>4.0581982000911599E-45</c:v>
                </c:pt>
                <c:pt idx="444">
                  <c:v>1.617246166597188E-45</c:v>
                </c:pt>
                <c:pt idx="445">
                  <c:v>6.4192431428175155E-46</c:v>
                </c:pt>
                <c:pt idx="446">
                  <c:v>2.5377938480765316E-46</c:v>
                </c:pt>
                <c:pt idx="447">
                  <c:v>9.9929490621184041E-47</c:v>
                </c:pt>
                <c:pt idx="448">
                  <c:v>3.9191855571759511E-47</c:v>
                </c:pt>
                <c:pt idx="449">
                  <c:v>1.5309563108020347E-47</c:v>
                </c:pt>
                <c:pt idx="450">
                  <c:v>5.9565472015637688E-48</c:v>
                </c:pt>
                <c:pt idx="451">
                  <c:v>2.3082943942974121E-48</c:v>
                </c:pt>
                <c:pt idx="452">
                  <c:v>8.909485494824746E-49</c:v>
                </c:pt>
                <c:pt idx="453">
                  <c:v>3.4251442955516344E-49</c:v>
                </c:pt>
                <c:pt idx="454">
                  <c:v>1.3115049632467746E-49</c:v>
                </c:pt>
                <c:pt idx="455">
                  <c:v>5.0017942574276862E-50</c:v>
                </c:pt>
                <c:pt idx="456">
                  <c:v>1.8999690553822683E-50</c:v>
                </c:pt>
                <c:pt idx="457">
                  <c:v>7.1883969419986914E-51</c:v>
                </c:pt>
                <c:pt idx="458">
                  <c:v>2.7088340058597214E-51</c:v>
                </c:pt>
                <c:pt idx="459">
                  <c:v>1.0167110737348602E-51</c:v>
                </c:pt>
                <c:pt idx="460">
                  <c:v>3.8008220223719801E-52</c:v>
                </c:pt>
                <c:pt idx="461">
                  <c:v>1.4152147055770924E-52</c:v>
                </c:pt>
                <c:pt idx="462">
                  <c:v>5.2484607122837673E-53</c:v>
                </c:pt>
                <c:pt idx="463">
                  <c:v>1.9386811493261197E-53</c:v>
                </c:pt>
                <c:pt idx="464">
                  <c:v>7.1325634429519739E-54</c:v>
                </c:pt>
                <c:pt idx="465">
                  <c:v>2.613663771889014E-54</c:v>
                </c:pt>
                <c:pt idx="466">
                  <c:v>9.5393462331134964E-55</c:v>
                </c:pt>
                <c:pt idx="467">
                  <c:v>3.4677862850592262E-55</c:v>
                </c:pt>
                <c:pt idx="468">
                  <c:v>1.2555986970760864E-55</c:v>
                </c:pt>
                <c:pt idx="469">
                  <c:v>4.5280812082421004E-56</c:v>
                </c:pt>
                <c:pt idx="470">
                  <c:v>1.6264562162647506E-56</c:v>
                </c:pt>
                <c:pt idx="471">
                  <c:v>5.8188259276654355E-57</c:v>
                </c:pt>
                <c:pt idx="472">
                  <c:v>2.0734481180467049E-57</c:v>
                </c:pt>
                <c:pt idx="473">
                  <c:v>7.3589491071266621E-58</c:v>
                </c:pt>
                <c:pt idx="474">
                  <c:v>2.6013766936039415E-58</c:v>
                </c:pt>
                <c:pt idx="475">
                  <c:v>9.1591571264909324E-59</c:v>
                </c:pt>
                <c:pt idx="476">
                  <c:v>3.21197822880031E-59</c:v>
                </c:pt>
                <c:pt idx="477">
                  <c:v>1.1219008972069914E-59</c:v>
                </c:pt>
                <c:pt idx="478">
                  <c:v>3.903023954401747E-60</c:v>
                </c:pt>
                <c:pt idx="479">
                  <c:v>1.352423651133142E-60</c:v>
                </c:pt>
                <c:pt idx="480">
                  <c:v>4.6675514776833208E-61</c:v>
                </c:pt>
                <c:pt idx="481">
                  <c:v>1.6044651733614899E-61</c:v>
                </c:pt>
                <c:pt idx="482">
                  <c:v>5.4933376254395394E-62</c:v>
                </c:pt>
                <c:pt idx="483">
                  <c:v>1.8732990298108153E-62</c:v>
                </c:pt>
                <c:pt idx="484">
                  <c:v>6.3627189956779203E-63</c:v>
                </c:pt>
                <c:pt idx="485">
                  <c:v>2.1525001855486005E-63</c:v>
                </c:pt>
                <c:pt idx="486">
                  <c:v>7.2528462426512987E-64</c:v>
                </c:pt>
                <c:pt idx="487">
                  <c:v>2.4341008207548467E-64</c:v>
                </c:pt>
                <c:pt idx="488">
                  <c:v>8.1364221582179273E-65</c:v>
                </c:pt>
                <c:pt idx="489">
                  <c:v>2.7089014390396667E-65</c:v>
                </c:pt>
                <c:pt idx="490">
                  <c:v>8.9829245700419152E-66</c:v>
                </c:pt>
                <c:pt idx="491">
                  <c:v>2.9669287766777902E-66</c:v>
                </c:pt>
                <c:pt idx="492">
                  <c:v>9.7602582243371385E-67</c:v>
                </c:pt>
                <c:pt idx="493">
                  <c:v>3.1980136546265711E-67</c:v>
                </c:pt>
                <c:pt idx="494">
                  <c:v>1.0436722556685298E-67</c:v>
                </c:pt>
                <c:pt idx="495">
                  <c:v>3.392444742768163E-68</c:v>
                </c:pt>
                <c:pt idx="496">
                  <c:v>1.0983133064780083E-68</c:v>
                </c:pt>
                <c:pt idx="497">
                  <c:v>3.5416409218810488E-69</c:v>
                </c:pt>
                <c:pt idx="498">
                  <c:v>1.1374901059784601E-69</c:v>
                </c:pt>
                <c:pt idx="499">
                  <c:v>3.6387778928325049E-70</c:v>
                </c:pt>
                <c:pt idx="500">
                  <c:v>1.1593866257383784E-70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8.3934666665514855E-8</c:v>
                </c:pt>
                <c:pt idx="1">
                  <c:v>1.2580330216880106E-7</c:v>
                </c:pt>
                <c:pt idx="2">
                  <c:v>1.8780516446195E-7</c:v>
                </c:pt>
                <c:pt idx="3">
                  <c:v>2.7924656503233617E-7</c:v>
                </c:pt>
                <c:pt idx="4">
                  <c:v>4.1355470627597511E-7</c:v>
                </c:pt>
                <c:pt idx="5">
                  <c:v>6.1001837119723726E-7</c:v>
                </c:pt>
                <c:pt idx="6">
                  <c:v>8.96226291632662E-7</c:v>
                </c:pt>
                <c:pt idx="7">
                  <c:v>1.3114666920200276E-6</c:v>
                </c:pt>
                <c:pt idx="8">
                  <c:v>1.9114443963270387E-6</c:v>
                </c:pt>
                <c:pt idx="9">
                  <c:v>2.7747949274313363E-6</c:v>
                </c:pt>
                <c:pt idx="10">
                  <c:v>4.0120370400987331E-6</c:v>
                </c:pt>
                <c:pt idx="11">
                  <c:v>5.7778171668486328E-6</c:v>
                </c:pt>
                <c:pt idx="12">
                  <c:v>8.2875750645068512E-6</c:v>
                </c:pt>
                <c:pt idx="13">
                  <c:v>1.1840116463255852E-5</c:v>
                </c:pt>
                <c:pt idx="14">
                  <c:v>1.6848036419353046E-5</c:v>
                </c:pt>
                <c:pt idx="15">
                  <c:v>2.3878521352670817E-5</c:v>
                </c:pt>
                <c:pt idx="16">
                  <c:v>3.3707798326393037E-5</c:v>
                </c:pt>
                <c:pt idx="17">
                  <c:v>4.7393432385150875E-5</c:v>
                </c:pt>
                <c:pt idx="18">
                  <c:v>6.6369838080707847E-5</c:v>
                </c:pt>
                <c:pt idx="19">
                  <c:v>9.2573817392844433E-5</c:v>
                </c:pt>
                <c:pt idx="20">
                  <c:v>1.2860871732744365E-4</c:v>
                </c:pt>
                <c:pt idx="21">
                  <c:v>1.7795797714405032E-4</c:v>
                </c:pt>
                <c:pt idx="22">
                  <c:v>2.4526147384542674E-4</c:v>
                </c:pt>
                <c:pt idx="23">
                  <c:v>3.3667124638921532E-4</c:v>
                </c:pt>
                <c:pt idx="24">
                  <c:v>4.6030695805604325E-4</c:v>
                </c:pt>
                <c:pt idx="25">
                  <c:v>6.2683591675472548E-4</c:v>
                </c:pt>
                <c:pt idx="26">
                  <c:v>8.5020768541187825E-4</c:v>
                </c:pt>
                <c:pt idx="27">
                  <c:v>1.1485793410715339E-3</c:v>
                </c:pt>
                <c:pt idx="28">
                  <c:v>1.545474329161032E-3</c:v>
                </c:pt>
                <c:pt idx="29">
                  <c:v>2.0712256328401864E-3</c:v>
                </c:pt>
                <c:pt idx="30">
                  <c:v>2.7647626285009176E-3</c:v>
                </c:pt>
                <c:pt idx="31">
                  <c:v>3.6758104757563591E-3</c:v>
                </c:pt>
                <c:pt idx="32">
                  <c:v>4.8675810857911461E-3</c:v>
                </c:pt>
                <c:pt idx="33">
                  <c:v>6.4200454478858891E-3</c:v>
                </c:pt>
                <c:pt idx="34">
                  <c:v>8.4338881069917805E-3</c:v>
                </c:pt>
                <c:pt idx="35">
                  <c:v>1.1035255510918057E-2</c:v>
                </c:pt>
                <c:pt idx="36">
                  <c:v>1.4381420306995968E-2</c:v>
                </c:pt>
                <c:pt idx="37">
                  <c:v>1.8667492853544618E-2</c:v>
                </c:pt>
                <c:pt idx="38">
                  <c:v>2.4134318477318149E-2</c:v>
                </c:pt>
                <c:pt idx="39">
                  <c:v>3.1077703457999185E-2</c:v>
                </c:pt>
                <c:pt idx="40">
                  <c:v>3.9859113317423964E-2</c:v>
                </c:pt>
                <c:pt idx="41">
                  <c:v>5.0917982553814606E-2</c:v>
                </c:pt>
                <c:pt idx="42">
                  <c:v>6.4785764191625766E-2</c:v>
                </c:pt>
                <c:pt idx="43">
                  <c:v>8.2101829022060813E-2</c:v>
                </c:pt>
                <c:pt idx="44">
                  <c:v>0.10363129674338534</c:v>
                </c:pt>
                <c:pt idx="45">
                  <c:v>0.13028484294237239</c:v>
                </c:pt>
                <c:pt idx="46">
                  <c:v>0.16314047562696407</c:v>
                </c:pt>
                <c:pt idx="47">
                  <c:v>0.20346721164617068</c:v>
                </c:pt>
                <c:pt idx="48">
                  <c:v>0.25275050590192122</c:v>
                </c:pt>
                <c:pt idx="49">
                  <c:v>0.31271919424463895</c:v>
                </c:pt>
                <c:pt idx="50">
                  <c:v>0.38537360436062523</c:v>
                </c:pt>
                <c:pt idx="51">
                  <c:v>0.47301436843620659</c:v>
                </c:pt>
                <c:pt idx="52">
                  <c:v>0.57827133837124645</c:v>
                </c:pt>
                <c:pt idx="53">
                  <c:v>0.70413186114072002</c:v>
                </c:pt>
                <c:pt idx="54">
                  <c:v>0.85396752190153502</c:v>
                </c:pt>
                <c:pt idx="55">
                  <c:v>1.0315583100687036</c:v>
                </c:pt>
                <c:pt idx="56">
                  <c:v>1.2411130143690361</c:v>
                </c:pt>
                <c:pt idx="57">
                  <c:v>1.4872845134028367</c:v>
                </c:pt>
                <c:pt idx="58">
                  <c:v>1.7751785064193433</c:v>
                </c:pt>
                <c:pt idx="59">
                  <c:v>2.1103541330108073</c:v>
                </c:pt>
                <c:pt idx="60">
                  <c:v>2.4988148698916537</c:v>
                </c:pt>
                <c:pt idx="61">
                  <c:v>2.9469880771082897</c:v>
                </c:pt>
                <c:pt idx="62">
                  <c:v>3.4616916047052273</c:v>
                </c:pt>
                <c:pt idx="63">
                  <c:v>4.0500859729504501</c:v>
                </c:pt>
                <c:pt idx="64">
                  <c:v>4.7196108129371952</c:v>
                </c:pt>
                <c:pt idx="65">
                  <c:v>5.4779045061756166</c:v>
                </c:pt>
                <c:pt idx="66">
                  <c:v>6.3327062959964575</c:v>
                </c:pt>
                <c:pt idx="67">
                  <c:v>7.2917405620725049</c:v>
                </c:pt>
                <c:pt idx="68">
                  <c:v>8.36258345021613</c:v>
                </c:pt>
                <c:pt idx="69">
                  <c:v>9.5525126278052994</c:v>
                </c:pt>
                <c:pt idx="70">
                  <c:v>10.868341581145273</c:v>
                </c:pt>
                <c:pt idx="71">
                  <c:v>12.316240571007375</c:v>
                </c:pt>
                <c:pt idx="72">
                  <c:v>13.901547098852001</c:v>
                </c:pt>
                <c:pt idx="73">
                  <c:v>15.6285694861793</c:v>
                </c:pt>
                <c:pt idx="74">
                  <c:v>17.500387907781256</c:v>
                </c:pt>
                <c:pt idx="75">
                  <c:v>19.518657917230321</c:v>
                </c:pt>
                <c:pt idx="76">
                  <c:v>21.68342212862661</c:v>
                </c:pt>
                <c:pt idx="77">
                  <c:v>23.992936240921658</c:v>
                </c:pt>
                <c:pt idx="78">
                  <c:v>26.443515977795194</c:v>
                </c:pt>
                <c:pt idx="79">
                  <c:v>29.029411736346184</c:v>
                </c:pt>
                <c:pt idx="80">
                  <c:v>31.742717767697144</c:v>
                </c:pt>
                <c:pt idx="81">
                  <c:v>34.573322524774582</c:v>
                </c:pt>
                <c:pt idx="82">
                  <c:v>37.508906396153968</c:v>
                </c:pt>
                <c:pt idx="83">
                  <c:v>40.53499238701265</c:v>
                </c:pt>
                <c:pt idx="84">
                  <c:v>43.63505441083111</c:v>
                </c:pt>
                <c:pt idx="85">
                  <c:v>46.790686725213341</c:v>
                </c:pt>
                <c:pt idx="86">
                  <c:v>49.981836701069987</c:v>
                </c:pt>
                <c:pt idx="87">
                  <c:v>53.187101582470234</c:v>
                </c:pt>
                <c:pt idx="88">
                  <c:v>56.384088210104153</c:v>
                </c:pt>
                <c:pt idx="89">
                  <c:v>59.549832888488389</c:v>
                </c:pt>
                <c:pt idx="90">
                  <c:v>62.661276723621739</c:v>
                </c:pt>
                <c:pt idx="91">
                  <c:v>65.695789898977807</c:v>
                </c:pt>
                <c:pt idx="92">
                  <c:v>68.631736548878649</c:v>
                </c:pt>
                <c:pt idx="93">
                  <c:v>71.449070186108003</c:v>
                </c:pt>
                <c:pt idx="94">
                  <c:v>74.129948100821863</c:v>
                </c:pt>
                <c:pt idx="95">
                  <c:v>76.659351820007217</c:v>
                </c:pt>
                <c:pt idx="96">
                  <c:v>79.025699647551008</c:v>
                </c:pt>
                <c:pt idx="97">
                  <c:v>81.221436531463411</c:v>
                </c:pt>
                <c:pt idx="98">
                  <c:v>83.243586056559352</c:v>
                </c:pt>
                <c:pt idx="99">
                  <c:v>85.094249258931825</c:v>
                </c:pt>
                <c:pt idx="100">
                  <c:v>86.78103521313021</c:v>
                </c:pt>
                <c:pt idx="101">
                  <c:v>88.317408956075653</c:v>
                </c:pt>
                <c:pt idx="102">
                  <c:v>89.722943279137141</c:v>
                </c:pt>
                <c:pt idx="103">
                  <c:v>91.023462224298996</c:v>
                </c:pt>
                <c:pt idx="104">
                  <c:v>92.251065746901858</c:v>
                </c:pt>
                <c:pt idx="105">
                  <c:v>93.44402692922236</c:v>
                </c:pt>
                <c:pt idx="106">
                  <c:v>94.64655532112927</c:v>
                </c:pt>
                <c:pt idx="107">
                  <c:v>95.908422416559503</c:v>
                </c:pt>
                <c:pt idx="108">
                  <c:v>97.28444791842422</c:v>
                </c:pt>
                <c:pt idx="109">
                  <c:v>98.833848268879208</c:v>
                </c:pt>
                <c:pt idx="110">
                  <c:v>100.61945189525056</c:v>
                </c:pt>
                <c:pt idx="111">
                  <c:v>102.7067887117032</c:v>
                </c:pt>
                <c:pt idx="112">
                  <c:v>105.16306458662969</c:v>
                </c:pt>
                <c:pt idx="113">
                  <c:v>108.05603469628466</c:v>
                </c:pt>
                <c:pt idx="114">
                  <c:v>111.45279288984025</c:v>
                </c:pt>
                <c:pt idx="115">
                  <c:v>115.41849733521524</c:v>
                </c:pt>
                <c:pt idx="116">
                  <c:v>120.01505573545769</c:v>
                </c:pt>
                <c:pt idx="117">
                  <c:v>125.29979622556108</c:v>
                </c:pt>
                <c:pt idx="118">
                  <c:v>131.32415259367798</c:v>
                </c:pt>
                <c:pt idx="119">
                  <c:v>138.13239461968891</c:v>
                </c:pt>
                <c:pt idx="120">
                  <c:v>145.76043597911274</c:v>
                </c:pt>
                <c:pt idx="121">
                  <c:v>154.2347532074524</c:v>
                </c:pt>
                <c:pt idx="122">
                  <c:v>163.57144953904941</c:v>
                </c:pt>
                <c:pt idx="123">
                  <c:v>173.77549690573795</c:v>
                </c:pt>
                <c:pt idx="124">
                  <c:v>184.84018790643245</c:v>
                </c:pt>
                <c:pt idx="125">
                  <c:v>196.74682702810298</c:v>
                </c:pt>
                <c:pt idx="126">
                  <c:v>209.4646867618431</c:v>
                </c:pt>
                <c:pt idx="127">
                  <c:v>222.95124946206084</c:v>
                </c:pt>
                <c:pt idx="128">
                  <c:v>237.15274985293271</c:v>
                </c:pt>
                <c:pt idx="129">
                  <c:v>252.00502603389128</c:v>
                </c:pt>
                <c:pt idx="130">
                  <c:v>267.43467877802607</c:v>
                </c:pt>
                <c:pt idx="131">
                  <c:v>283.3605300019733</c:v>
                </c:pt>
                <c:pt idx="132">
                  <c:v>299.69536171877184</c:v>
                </c:pt>
                <c:pt idx="133">
                  <c:v>316.34790682998488</c:v>
                </c:pt>
                <c:pt idx="134">
                  <c:v>333.22505307050221</c:v>
                </c:pt>
                <c:pt idx="135">
                  <c:v>350.23421164367898</c:v>
                </c:pt>
                <c:pt idx="136">
                  <c:v>367.28579294914346</c:v>
                </c:pt>
                <c:pt idx="137">
                  <c:v>384.29572370459164</c:v>
                </c:pt>
                <c:pt idx="138">
                  <c:v>401.1879330963427</c:v>
                </c:pt>
                <c:pt idx="139">
                  <c:v>417.89673073287912</c:v>
                </c:pt>
                <c:pt idx="140">
                  <c:v>434.36899647417761</c:v>
                </c:pt>
                <c:pt idx="141">
                  <c:v>450.56610195600416</c:v>
                </c:pt>
                <c:pt idx="142">
                  <c:v>466.46548604708858</c:v>
                </c:pt>
                <c:pt idx="143">
                  <c:v>482.06181171254752</c:v>
                </c:pt>
                <c:pt idx="144">
                  <c:v>497.36763984655329</c:v>
                </c:pt>
                <c:pt idx="145">
                  <c:v>512.41356651402396</c:v>
                </c:pt>
                <c:pt idx="146">
                  <c:v>527.24778354536909</c:v>
                </c:pt>
                <c:pt idx="147">
                  <c:v>541.93503823614401</c:v>
                </c:pt>
                <c:pt idx="148">
                  <c:v>556.55498564890513</c:v>
                </c:pt>
                <c:pt idx="149">
                  <c:v>571.19994616772544</c:v>
                </c:pt>
                <c:pt idx="150">
                  <c:v>585.97210094107095</c:v>
                </c:pt>
                <c:pt idx="151">
                  <c:v>600.98017799510353</c:v>
                </c:pt>
                <c:pt idx="152">
                  <c:v>616.33570140453162</c:v>
                </c:pt>
                <c:pt idx="153">
                  <c:v>632.14889423563295</c:v>
                </c:pt>
                <c:pt idx="154">
                  <c:v>648.52434229880464</c:v>
                </c:pt>
                <c:pt idx="155">
                  <c:v>665.55653937725799</c:v>
                </c:pt>
                <c:pt idx="156">
                  <c:v>683.32544489739087</c:v>
                </c:pt>
                <c:pt idx="157">
                  <c:v>701.89219144346612</c:v>
                </c:pt>
                <c:pt idx="158">
                  <c:v>721.29508166890753</c:v>
                </c:pt>
                <c:pt idx="159">
                  <c:v>741.54601173659171</c:v>
                </c:pt>
                <c:pt idx="160">
                  <c:v>762.62745131185454</c:v>
                </c:pt>
                <c:pt idx="161">
                  <c:v>784.49009837122537</c:v>
                </c:pt>
                <c:pt idx="162">
                  <c:v>807.05131090596956</c:v>
                </c:pt>
                <c:pt idx="163">
                  <c:v>830.19439738195911</c:v>
                </c:pt>
                <c:pt idx="164">
                  <c:v>853.76882412623854</c:v>
                </c:pt>
                <c:pt idx="165">
                  <c:v>877.59137136338097</c:v>
                </c:pt>
                <c:pt idx="166">
                  <c:v>901.44824125454988</c:v>
                </c:pt>
                <c:pt idx="167">
                  <c:v>925.0980919336962</c:v>
                </c:pt>
                <c:pt idx="168">
                  <c:v>948.27594222227106</c:v>
                </c:pt>
                <c:pt idx="169">
                  <c:v>970.69786341995382</c:v>
                </c:pt>
                <c:pt idx="170">
                  <c:v>992.06634839111859</c:v>
                </c:pt>
                <c:pt idx="171">
                  <c:v>1012.0762250237434</c:v>
                </c:pt>
                <c:pt idx="172">
                  <c:v>1030.4209619296371</c:v>
                </c:pt>
                <c:pt idx="173">
                  <c:v>1046.7991997139138</c:v>
                </c:pt>
                <c:pt idx="174">
                  <c:v>1060.9213318615209</c:v>
                </c:pt>
                <c:pt idx="175">
                  <c:v>1072.5159556562089</c:v>
                </c:pt>
                <c:pt idx="176">
                  <c:v>1081.3360157489515</c:v>
                </c:pt>
                <c:pt idx="177">
                  <c:v>1087.1644709980037</c:v>
                </c:pt>
                <c:pt idx="178">
                  <c:v>1089.8193287509087</c:v>
                </c:pt>
                <c:pt idx="179">
                  <c:v>1089.1579093699986</c:v>
                </c:pt>
                <c:pt idx="180">
                  <c:v>1085.080226852612</c:v>
                </c:pt>
                <c:pt idx="181">
                  <c:v>1077.5313980398357</c:v>
                </c:pt>
                <c:pt idx="182">
                  <c:v>1066.5030221807112</c:v>
                </c:pt>
                <c:pt idx="183">
                  <c:v>1052.0335034671407</c:v>
                </c:pt>
                <c:pt idx="184">
                  <c:v>1034.2073204720818</c:v>
                </c:pt>
                <c:pt idx="185">
                  <c:v>1013.1532770995516</c:v>
                </c:pt>
                <c:pt idx="186">
                  <c:v>989.04179862383398</c:v>
                </c:pt>
                <c:pt idx="187">
                  <c:v>962.08136266843758</c:v>
                </c:pt>
                <c:pt idx="188">
                  <c:v>932.51417769704926</c:v>
                </c:pt>
                <c:pt idx="189">
                  <c:v>900.61124006594048</c:v>
                </c:pt>
                <c:pt idx="190">
                  <c:v>866.66691436470694</c:v>
                </c:pt>
                <c:pt idx="191">
                  <c:v>830.99319038672161</c:v>
                </c:pt>
                <c:pt idx="192">
                  <c:v>793.91377344324678</c:v>
                </c:pt>
                <c:pt idx="193">
                  <c:v>755.75816300030635</c:v>
                </c:pt>
                <c:pt idx="194">
                  <c:v>716.85586802434432</c:v>
                </c:pt>
                <c:pt idx="195">
                  <c:v>677.53089644405713</c:v>
                </c:pt>
                <c:pt idx="196">
                  <c:v>638.09664135277558</c:v>
                </c:pt>
                <c:pt idx="197">
                  <c:v>598.85126871083014</c:v>
                </c:pt>
                <c:pt idx="198">
                  <c:v>560.07369115265271</c:v>
                </c:pt>
                <c:pt idx="199">
                  <c:v>522.02019088132056</c:v>
                </c:pt>
                <c:pt idx="200">
                  <c:v>484.9217324008041</c:v>
                </c:pt>
                <c:pt idx="201">
                  <c:v>448.98198378492646</c:v>
                </c:pt>
                <c:pt idx="202">
                  <c:v>414.37604407172228</c:v>
                </c:pt>
                <c:pt idx="203">
                  <c:v>381.24985486270464</c:v>
                </c:pt>
                <c:pt idx="204">
                  <c:v>349.72025684053858</c:v>
                </c:pt>
                <c:pt idx="205">
                  <c:v>319.87563714116857</c:v>
                </c:pt>
                <c:pt idx="206">
                  <c:v>291.77710160918656</c:v>
                </c:pt>
                <c:pt idx="207">
                  <c:v>265.46009710408958</c:v>
                </c:pt>
                <c:pt idx="208">
                  <c:v>240.93640324610277</c:v>
                </c:pt>
                <c:pt idx="209">
                  <c:v>218.19641020517906</c:v>
                </c:pt>
                <c:pt idx="210">
                  <c:v>197.21159916971365</c:v>
                </c:pt>
                <c:pt idx="211">
                  <c:v>177.93714471197279</c:v>
                </c:pt>
                <c:pt idx="212">
                  <c:v>160.31456303197137</c:v>
                </c:pt>
                <c:pt idx="213">
                  <c:v>144.27433667150396</c:v>
                </c:pt>
                <c:pt idx="214">
                  <c:v>129.73845428211237</c:v>
                </c:pt>
                <c:pt idx="215">
                  <c:v>116.62281302493315</c:v>
                </c:pt>
                <c:pt idx="216">
                  <c:v>104.83944074801775</c:v>
                </c:pt>
                <c:pt idx="217">
                  <c:v>94.298504858256592</c:v>
                </c:pt>
                <c:pt idx="218">
                  <c:v>84.910084429771842</c:v>
                </c:pt>
                <c:pt idx="219">
                  <c:v>76.585691277744701</c:v>
                </c:pt>
                <c:pt idx="220">
                  <c:v>69.239534232564182</c:v>
                </c:pt>
                <c:pt idx="221">
                  <c:v>62.789528484913973</c:v>
                </c:pt>
                <c:pt idx="222">
                  <c:v>57.158058511394962</c:v>
                </c:pt>
                <c:pt idx="223">
                  <c:v>52.272508650686468</c:v>
                </c:pt>
                <c:pt idx="224">
                  <c:v>48.065579856075658</c:v>
                </c:pt>
                <c:pt idx="225">
                  <c:v>44.475414514565173</c:v>
                </c:pt>
                <c:pt idx="226">
                  <c:v>41.445553543968096</c:v>
                </c:pt>
                <c:pt idx="227">
                  <c:v>38.924751337147846</c:v>
                </c:pt>
                <c:pt idx="228">
                  <c:v>36.866674612531682</c:v>
                </c:pt>
                <c:pt idx="229">
                  <c:v>35.229510964670851</c:v>
                </c:pt>
                <c:pt idx="230">
                  <c:v>33.975512004796386</c:v>
                </c:pt>
                <c:pt idx="231">
                  <c:v>33.07049455642003</c:v>
                </c:pt>
                <c:pt idx="232">
                  <c:v>32.483321539443253</c:v>
                </c:pt>
                <c:pt idx="233">
                  <c:v>32.185382043201159</c:v>
                </c:pt>
                <c:pt idx="234">
                  <c:v>32.150087748951819</c:v>
                </c:pt>
                <c:pt idx="235">
                  <c:v>32.352400400380816</c:v>
                </c:pt>
                <c:pt idx="236">
                  <c:v>32.768402505521408</c:v>
                </c:pt>
                <c:pt idx="237">
                  <c:v>33.374920945088675</c:v>
                </c:pt>
                <c:pt idx="238">
                  <c:v>34.149210707347308</c:v>
                </c:pt>
                <c:pt idx="239">
                  <c:v>35.068703605934374</c:v>
                </c:pt>
                <c:pt idx="240">
                  <c:v>36.110824594036842</c:v>
                </c:pt>
                <c:pt idx="241">
                  <c:v>37.252876189004233</c:v>
                </c:pt>
                <c:pt idx="242">
                  <c:v>38.471989584103731</c:v>
                </c:pt>
                <c:pt idx="243">
                  <c:v>39.745139264220299</c:v>
                </c:pt>
                <c:pt idx="244">
                  <c:v>41.04921637258208</c:v>
                </c:pt>
                <c:pt idx="245">
                  <c:v>42.361154708528076</c:v>
                </c:pt>
                <c:pt idx="246">
                  <c:v>43.658102082874279</c:v>
                </c:pt>
                <c:pt idx="247">
                  <c:v>44.917628828021677</c:v>
                </c:pt>
                <c:pt idx="248">
                  <c:v>46.117964564376294</c:v>
                </c:pt>
                <c:pt idx="249">
                  <c:v>47.238253870028323</c:v>
                </c:pt>
                <c:pt idx="250">
                  <c:v>48.258821292732073</c:v>
                </c:pt>
                <c:pt idx="251">
                  <c:v>49.161436183359726</c:v>
                </c:pt>
                <c:pt idx="252">
                  <c:v>49.929568115523622</c:v>
                </c:pt>
                <c:pt idx="253">
                  <c:v>50.548624179319113</c:v>
                </c:pt>
                <c:pt idx="254">
                  <c:v>51.006160183967793</c:v>
                </c:pt>
                <c:pt idx="255">
                  <c:v>51.292058754615816</c:v>
                </c:pt>
                <c:pt idx="256">
                  <c:v>51.398668436947915</c:v>
                </c:pt>
                <c:pt idx="257">
                  <c:v>51.320899196226733</c:v>
                </c:pt>
                <c:pt idx="258">
                  <c:v>51.056271078834193</c:v>
                </c:pt>
                <c:pt idx="259">
                  <c:v>50.604914251855334</c:v>
                </c:pt>
                <c:pt idx="260">
                  <c:v>49.969520105794473</c:v>
                </c:pt>
                <c:pt idx="261">
                  <c:v>49.155244551505625</c:v>
                </c:pt>
                <c:pt idx="262">
                  <c:v>48.16956601980101</c:v>
                </c:pt>
                <c:pt idx="263">
                  <c:v>47.022101938238954</c:v>
                </c:pt>
                <c:pt idx="264">
                  <c:v>45.72438857575186</c:v>
                </c:pt>
                <c:pt idx="265">
                  <c:v>44.289630078686358</c:v>
                </c:pt>
                <c:pt idx="266">
                  <c:v>42.732423245860268</c:v>
                </c:pt>
                <c:pt idx="267">
                  <c:v>41.068465086866254</c:v>
                </c:pt>
                <c:pt idx="268">
                  <c:v>39.314250467911059</c:v>
                </c:pt>
                <c:pt idx="269">
                  <c:v>37.486767172578659</c:v>
                </c:pt>
                <c:pt idx="270">
                  <c:v>35.603195498801163</c:v>
                </c:pt>
                <c:pt idx="271">
                  <c:v>33.680619095219583</c:v>
                </c:pt>
                <c:pt idx="272">
                  <c:v>31.73575313298311</c:v>
                </c:pt>
                <c:pt idx="273">
                  <c:v>29.784695143095636</c:v>
                </c:pt>
                <c:pt idx="274">
                  <c:v>27.842702959049564</c:v>
                </c:pt>
                <c:pt idx="275">
                  <c:v>25.924003226440124</c:v>
                </c:pt>
                <c:pt idx="276">
                  <c:v>24.041632914659402</c:v>
                </c:pt>
                <c:pt idx="277">
                  <c:v>22.207315229112357</c:v>
                </c:pt>
                <c:pt idx="278">
                  <c:v>20.431370309670044</c:v>
                </c:pt>
                <c:pt idx="279">
                  <c:v>18.722660149175649</c:v>
                </c:pt>
                <c:pt idx="280">
                  <c:v>17.088566298754831</c:v>
                </c:pt>
                <c:pt idx="281">
                  <c:v>15.534998170785144</c:v>
                </c:pt>
                <c:pt idx="282">
                  <c:v>14.066429120900773</c:v>
                </c:pt>
                <c:pt idx="283">
                  <c:v>12.685956999471712</c:v>
                </c:pt>
                <c:pt idx="284">
                  <c:v>11.395385514654038</c:v>
                </c:pt>
                <c:pt idx="285">
                  <c:v>10.195322542928833</c:v>
                </c:pt>
                <c:pt idx="286">
                  <c:v>9.0852914527781348</c:v>
                </c:pt>
                <c:pt idx="287">
                  <c:v>8.0638515617329549</c:v>
                </c:pt>
                <c:pt idx="288">
                  <c:v>7.1287240127129863</c:v>
                </c:pt>
                <c:pt idx="289">
                  <c:v>6.2769196147352924</c:v>
                </c:pt>
                <c:pt idx="290">
                  <c:v>5.5048655273330169</c:v>
                </c:pt>
                <c:pt idx="291">
                  <c:v>4.8085280578090925</c:v>
                </c:pt>
                <c:pt idx="292">
                  <c:v>4.1835292661367021</c:v>
                </c:pt>
                <c:pt idx="293">
                  <c:v>3.625255515800788</c:v>
                </c:pt>
                <c:pt idx="294">
                  <c:v>3.1289565528233041</c:v>
                </c:pt>
                <c:pt idx="295">
                  <c:v>2.6898341249950235</c:v>
                </c:pt>
                <c:pt idx="296">
                  <c:v>2.3031195564081712</c:v>
                </c:pt>
                <c:pt idx="297">
                  <c:v>1.964140058748223</c:v>
                </c:pt>
                <c:pt idx="298">
                  <c:v>1.6683738834198347</c:v>
                </c:pt>
                <c:pt idx="299">
                  <c:v>1.4114946928176235</c:v>
                </c:pt>
                <c:pt idx="300">
                  <c:v>1.1894057523857118</c:v>
                </c:pt>
                <c:pt idx="301">
                  <c:v>0.99826471819818297</c:v>
                </c:pt>
                <c:pt idx="302">
                  <c:v>0.83449991871486473</c:v>
                </c:pt>
                <c:pt idx="303">
                  <c:v>0.69481910803285774</c:v>
                </c:pt>
                <c:pt idx="304">
                  <c:v>0.57621170555079126</c:v>
                </c:pt>
                <c:pt idx="305">
                  <c:v>0.47594553892058267</c:v>
                </c:pt>
                <c:pt idx="306">
                  <c:v>0.39155907911568605</c:v>
                </c:pt>
                <c:pt idx="307">
                  <c:v>0.32085010433263489</c:v>
                </c:pt>
                <c:pt idx="308">
                  <c:v>0.2618616590166169</c:v>
                </c:pt>
                <c:pt idx="309">
                  <c:v>0.21286609099157067</c:v>
                </c:pt>
                <c:pt idx="310">
                  <c:v>0.17234785848624218</c:v>
                </c:pt>
                <c:pt idx="311">
                  <c:v>0.13898570411417138</c:v>
                </c:pt>
                <c:pt idx="312">
                  <c:v>0.11163469832499663</c:v>
                </c:pt>
                <c:pt idx="313">
                  <c:v>8.9308563512500314E-2</c:v>
                </c:pt>
                <c:pt idx="314">
                  <c:v>7.1162604178437575E-2</c:v>
                </c:pt>
                <c:pt idx="315">
                  <c:v>5.647749002559304E-2</c:v>
                </c:pt>
                <c:pt idx="316">
                  <c:v>4.4644068686173162E-2</c:v>
                </c:pt>
                <c:pt idx="317">
                  <c:v>3.5149323588625749E-2</c:v>
                </c:pt>
                <c:pt idx="318">
                  <c:v>2.7563540381950323E-2</c:v>
                </c:pt>
                <c:pt idx="319">
                  <c:v>2.1528702171292619E-2</c:v>
                </c:pt>
                <c:pt idx="320">
                  <c:v>1.6748099103062974E-2</c:v>
                </c:pt>
                <c:pt idx="321">
                  <c:v>1.2977110896714572E-2</c:v>
                </c:pt>
                <c:pt idx="322">
                  <c:v>1.0015100943660137E-2</c:v>
                </c:pt>
                <c:pt idx="323">
                  <c:v>7.6983467154475163E-3</c:v>
                </c:pt>
                <c:pt idx="324">
                  <c:v>5.8939225297723564E-3</c:v>
                </c:pt>
                <c:pt idx="325">
                  <c:v>4.494446340868717E-3</c:v>
                </c:pt>
                <c:pt idx="326">
                  <c:v>3.4136013093267175E-3</c:v>
                </c:pt>
                <c:pt idx="327">
                  <c:v>2.5823447006420291E-3</c:v>
                </c:pt>
                <c:pt idx="328">
                  <c:v>1.9457204760696357E-3</c:v>
                </c:pt>
                <c:pt idx="329">
                  <c:v>1.4601971793922551E-3</c:v>
                </c:pt>
                <c:pt idx="330">
                  <c:v>1.0914588850987846E-3</c:v>
                </c:pt>
                <c:pt idx="331">
                  <c:v>8.1258364221115293E-4</c:v>
                </c:pt>
                <c:pt idx="332">
                  <c:v>6.0255069217449056E-4</c:v>
                </c:pt>
                <c:pt idx="333">
                  <c:v>4.4502450231515651E-4</c:v>
                </c:pt>
                <c:pt idx="334">
                  <c:v>3.2737014888562768E-4</c:v>
                </c:pt>
                <c:pt idx="335">
                  <c:v>2.3986067297906654E-4</c:v>
                </c:pt>
                <c:pt idx="336">
                  <c:v>1.7504263363030879E-4</c:v>
                </c:pt>
                <c:pt idx="337">
                  <c:v>1.2723114898348283E-4</c:v>
                </c:pt>
                <c:pt idx="338">
                  <c:v>9.2110232493695612E-5</c:v>
                </c:pt>
                <c:pt idx="339">
                  <c:v>6.6418203870191386E-5</c:v>
                </c:pt>
                <c:pt idx="340">
                  <c:v>4.7701407572696441E-5</c:v>
                </c:pt>
                <c:pt idx="341">
                  <c:v>3.4122440167152282E-5</c:v>
                </c:pt>
                <c:pt idx="342">
                  <c:v>2.4311613704515624E-5</c:v>
                </c:pt>
                <c:pt idx="343">
                  <c:v>1.7252510923743353E-5</c:v>
                </c:pt>
                <c:pt idx="344">
                  <c:v>1.2194265729752337E-5</c:v>
                </c:pt>
                <c:pt idx="345">
                  <c:v>8.5846741905845374E-6</c:v>
                </c:pt>
                <c:pt idx="346">
                  <c:v>6.0194498267937499E-6</c:v>
                </c:pt>
                <c:pt idx="347">
                  <c:v>4.2039215160307628E-6</c:v>
                </c:pt>
                <c:pt idx="348">
                  <c:v>2.9242683181560977E-6</c:v>
                </c:pt>
                <c:pt idx="349">
                  <c:v>2.0260243360234111E-6</c:v>
                </c:pt>
                <c:pt idx="350">
                  <c:v>1.3980957491129171E-6</c:v>
                </c:pt>
                <c:pt idx="351">
                  <c:v>9.6093495549328239E-7</c:v>
                </c:pt>
                <c:pt idx="352">
                  <c:v>6.5783335048930905E-7</c:v>
                </c:pt>
                <c:pt idx="353">
                  <c:v>4.4854146981684205E-7</c:v>
                </c:pt>
                <c:pt idx="354">
                  <c:v>3.0461699905297334E-7</c:v>
                </c:pt>
                <c:pt idx="355">
                  <c:v>2.0604898892723509E-7</c:v>
                </c:pt>
                <c:pt idx="356">
                  <c:v>1.388198782710222E-7</c:v>
                </c:pt>
                <c:pt idx="357">
                  <c:v>9.3153172388866714E-8</c:v>
                </c:pt>
                <c:pt idx="358">
                  <c:v>6.2259905768430476E-8</c:v>
                </c:pt>
                <c:pt idx="359">
                  <c:v>4.1446139783447978E-8</c:v>
                </c:pt>
                <c:pt idx="360">
                  <c:v>2.7480493949967359E-8</c:v>
                </c:pt>
                <c:pt idx="361">
                  <c:v>1.8148043058275171E-8</c:v>
                </c:pt>
                <c:pt idx="362">
                  <c:v>1.1937128976002332E-8</c:v>
                </c:pt>
                <c:pt idx="363">
                  <c:v>7.8205048646917479E-9</c:v>
                </c:pt>
                <c:pt idx="364">
                  <c:v>5.10310511016196E-9</c:v>
                </c:pt>
                <c:pt idx="365">
                  <c:v>3.3166455114583291E-9</c:v>
                </c:pt>
                <c:pt idx="366">
                  <c:v>2.1469820674549488E-9</c:v>
                </c:pt>
                <c:pt idx="367">
                  <c:v>1.3842757061126323E-9</c:v>
                </c:pt>
                <c:pt idx="368">
                  <c:v>8.8895872375630986E-10</c:v>
                </c:pt>
                <c:pt idx="369">
                  <c:v>5.6859811326410747E-10</c:v>
                </c:pt>
                <c:pt idx="370">
                  <c:v>3.6223803665708127E-10</c:v>
                </c:pt>
                <c:pt idx="371">
                  <c:v>2.2985158732188984E-10</c:v>
                </c:pt>
                <c:pt idx="372">
                  <c:v>1.4526660345977776E-10</c:v>
                </c:pt>
                <c:pt idx="373">
                  <c:v>9.1442665319983333E-11</c:v>
                </c:pt>
                <c:pt idx="374">
                  <c:v>5.7331959978870567E-11</c:v>
                </c:pt>
                <c:pt idx="375">
                  <c:v>3.580218405503923E-11</c:v>
                </c:pt>
                <c:pt idx="376">
                  <c:v>2.2268300420458453E-11</c:v>
                </c:pt>
                <c:pt idx="377">
                  <c:v>1.3795245751870847E-11</c:v>
                </c:pt>
                <c:pt idx="378">
                  <c:v>8.5120982988963515E-12</c:v>
                </c:pt>
                <c:pt idx="379">
                  <c:v>5.2312880957028393E-12</c:v>
                </c:pt>
                <c:pt idx="380">
                  <c:v>3.2021779649516584E-12</c:v>
                </c:pt>
                <c:pt idx="381">
                  <c:v>1.9523024997911921E-12</c:v>
                </c:pt>
                <c:pt idx="382">
                  <c:v>1.185532802573525E-12</c:v>
                </c:pt>
                <c:pt idx="383">
                  <c:v>7.1704243560135961E-13</c:v>
                </c:pt>
                <c:pt idx="384">
                  <c:v>4.3195744249723304E-13</c:v>
                </c:pt>
                <c:pt idx="385">
                  <c:v>2.5918023703150326E-13</c:v>
                </c:pt>
                <c:pt idx="386">
                  <c:v>1.5489151342225054E-13</c:v>
                </c:pt>
                <c:pt idx="387">
                  <c:v>9.2197295705767979E-14</c:v>
                </c:pt>
                <c:pt idx="388">
                  <c:v>5.4660495104034683E-14</c:v>
                </c:pt>
                <c:pt idx="389">
                  <c:v>3.2277044317643336E-14</c:v>
                </c:pt>
                <c:pt idx="390">
                  <c:v>1.8983608766236023E-14</c:v>
                </c:pt>
                <c:pt idx="391">
                  <c:v>1.1120609998905607E-14</c:v>
                </c:pt>
                <c:pt idx="392">
                  <c:v>6.4884843963445236E-15</c:v>
                </c:pt>
                <c:pt idx="393">
                  <c:v>3.770706571655535E-15</c:v>
                </c:pt>
                <c:pt idx="394">
                  <c:v>2.1825642139988465E-15</c:v>
                </c:pt>
                <c:pt idx="395">
                  <c:v>1.2582766612798184E-15</c:v>
                </c:pt>
                <c:pt idx="396">
                  <c:v>7.2252032980921053E-16</c:v>
                </c:pt>
                <c:pt idx="397">
                  <c:v>4.1322712401541441E-16</c:v>
                </c:pt>
                <c:pt idx="398">
                  <c:v>2.3539237392342913E-16</c:v>
                </c:pt>
                <c:pt idx="399">
                  <c:v>1.3355519194948779E-16</c:v>
                </c:pt>
                <c:pt idx="400">
                  <c:v>7.5473411635355359E-17</c:v>
                </c:pt>
                <c:pt idx="401">
                  <c:v>4.2480733498441612E-17</c:v>
                </c:pt>
                <c:pt idx="402">
                  <c:v>2.381523388117751E-17</c:v>
                </c:pt>
                <c:pt idx="403">
                  <c:v>1.3297883194254009E-17</c:v>
                </c:pt>
                <c:pt idx="404">
                  <c:v>7.3956269404564045E-18</c:v>
                </c:pt>
                <c:pt idx="405">
                  <c:v>4.0966824058767838E-18</c:v>
                </c:pt>
                <c:pt idx="406">
                  <c:v>2.2602392719016178E-18</c:v>
                </c:pt>
                <c:pt idx="407">
                  <c:v>1.2420565098878923E-18</c:v>
                </c:pt>
                <c:pt idx="408">
                  <c:v>6.7981871018194896E-19</c:v>
                </c:pt>
                <c:pt idx="409">
                  <c:v>3.7060364802313551E-19</c:v>
                </c:pt>
                <c:pt idx="410">
                  <c:v>2.0122923941540161E-19</c:v>
                </c:pt>
                <c:pt idx="411">
                  <c:v>1.0882716115633018E-19</c:v>
                </c:pt>
                <c:pt idx="412">
                  <c:v>5.8620340139950649E-20</c:v>
                </c:pt>
                <c:pt idx="413">
                  <c:v>3.1450256132127662E-20</c:v>
                </c:pt>
                <c:pt idx="414">
                  <c:v>1.6806019314009838E-20</c:v>
                </c:pt>
                <c:pt idx="415">
                  <c:v>8.9447941181424449E-21</c:v>
                </c:pt>
                <c:pt idx="416">
                  <c:v>4.7417718972549965E-21</c:v>
                </c:pt>
                <c:pt idx="417">
                  <c:v>2.503662514058639E-21</c:v>
                </c:pt>
                <c:pt idx="418">
                  <c:v>1.3166663438004958E-21</c:v>
                </c:pt>
                <c:pt idx="419">
                  <c:v>6.8966867536706982E-22</c:v>
                </c:pt>
                <c:pt idx="420">
                  <c:v>3.5980739604280864E-22</c:v>
                </c:pt>
                <c:pt idx="421">
                  <c:v>1.8696679812556342E-22</c:v>
                </c:pt>
                <c:pt idx="422">
                  <c:v>9.6766206086425127E-23</c:v>
                </c:pt>
                <c:pt idx="423">
                  <c:v>4.988244774921821E-23</c:v>
                </c:pt>
                <c:pt idx="424">
                  <c:v>2.5611594525474048E-23</c:v>
                </c:pt>
                <c:pt idx="425">
                  <c:v>1.3097557020880003E-23</c:v>
                </c:pt>
                <c:pt idx="426">
                  <c:v>6.6712742898971039E-24</c:v>
                </c:pt>
                <c:pt idx="427">
                  <c:v>3.3844812718354667E-24</c:v>
                </c:pt>
                <c:pt idx="428">
                  <c:v>1.710173814516381E-24</c:v>
                </c:pt>
                <c:pt idx="429">
                  <c:v>8.6070278561677532E-25</c:v>
                </c:pt>
                <c:pt idx="430">
                  <c:v>4.3145050696187323E-25</c:v>
                </c:pt>
                <c:pt idx="431">
                  <c:v>2.1541382764600624E-25</c:v>
                </c:pt>
                <c:pt idx="432">
                  <c:v>1.0712257180937754E-25</c:v>
                </c:pt>
                <c:pt idx="433">
                  <c:v>5.3058286772986504E-26</c:v>
                </c:pt>
                <c:pt idx="434">
                  <c:v>2.6175215968183504E-26</c:v>
                </c:pt>
                <c:pt idx="435">
                  <c:v>1.2861515445103137E-26</c:v>
                </c:pt>
                <c:pt idx="436">
                  <c:v>6.2944651374148497E-27</c:v>
                </c:pt>
                <c:pt idx="437">
                  <c:v>3.0682471562009712E-27</c:v>
                </c:pt>
                <c:pt idx="438">
                  <c:v>1.4896583221820364E-27</c:v>
                </c:pt>
                <c:pt idx="439">
                  <c:v>7.2035705350376821E-28</c:v>
                </c:pt>
                <c:pt idx="440">
                  <c:v>3.4695550109958161E-28</c:v>
                </c:pt>
                <c:pt idx="441">
                  <c:v>1.6644262691150161E-28</c:v>
                </c:pt>
                <c:pt idx="442">
                  <c:v>7.9528018938861722E-29</c:v>
                </c:pt>
                <c:pt idx="443">
                  <c:v>3.7847795275869668E-29</c:v>
                </c:pt>
                <c:pt idx="444">
                  <c:v>1.7940139945823403E-29</c:v>
                </c:pt>
                <c:pt idx="445">
                  <c:v>8.46985325767692E-30</c:v>
                </c:pt>
                <c:pt idx="446">
                  <c:v>3.9828207832914858E-30</c:v>
                </c:pt>
                <c:pt idx="447">
                  <c:v>1.8653935134637909E-30</c:v>
                </c:pt>
                <c:pt idx="448">
                  <c:v>8.7019178445379526E-31</c:v>
                </c:pt>
                <c:pt idx="449">
                  <c:v>4.0431915250359468E-31</c:v>
                </c:pt>
                <c:pt idx="450">
                  <c:v>1.8711063329932415E-31</c:v>
                </c:pt>
                <c:pt idx="451">
                  <c:v>8.6245698152513524E-32</c:v>
                </c:pt>
                <c:pt idx="452">
                  <c:v>3.9595080887064323E-32</c:v>
                </c:pt>
                <c:pt idx="453">
                  <c:v>1.8105471780277371E-32</c:v>
                </c:pt>
                <c:pt idx="454">
                  <c:v>8.245998969178406E-33</c:v>
                </c:pt>
                <c:pt idx="455">
                  <c:v>3.740602204412321E-33</c:v>
                </c:pt>
                <c:pt idx="456">
                  <c:v>1.690069614533283E-33</c:v>
                </c:pt>
                <c:pt idx="457">
                  <c:v>7.6055824881572528E-34</c:v>
                </c:pt>
                <c:pt idx="458">
                  <c:v>3.4089857602527003E-34</c:v>
                </c:pt>
                <c:pt idx="459">
                  <c:v>1.5218880687780522E-34</c:v>
                </c:pt>
                <c:pt idx="460">
                  <c:v>6.7671383649314956E-35</c:v>
                </c:pt>
                <c:pt idx="461">
                  <c:v>2.9970377931828564E-35</c:v>
                </c:pt>
                <c:pt idx="462">
                  <c:v>1.3220388009082233E-35</c:v>
                </c:pt>
                <c:pt idx="463">
                  <c:v>5.8084599956275836E-36</c:v>
                </c:pt>
                <c:pt idx="464">
                  <c:v>2.5418072997411822E-36</c:v>
                </c:pt>
                <c:pt idx="465">
                  <c:v>1.1078706614509039E-36</c:v>
                </c:pt>
                <c:pt idx="466">
                  <c:v>4.8095043237466142E-37</c:v>
                </c:pt>
                <c:pt idx="467">
                  <c:v>2.0795836601396691E-37</c:v>
                </c:pt>
                <c:pt idx="468">
                  <c:v>8.9560661424072888E-38</c:v>
                </c:pt>
                <c:pt idx="469">
                  <c:v>3.8416961034364186E-38</c:v>
                </c:pt>
                <c:pt idx="470">
                  <c:v>1.6413210558254192E-38</c:v>
                </c:pt>
                <c:pt idx="471">
                  <c:v>6.9843966230964149E-39</c:v>
                </c:pt>
                <c:pt idx="472">
                  <c:v>2.9602546053394051E-39</c:v>
                </c:pt>
                <c:pt idx="473">
                  <c:v>1.2496662938747162E-39</c:v>
                </c:pt>
                <c:pt idx="474">
                  <c:v>5.2544088891650646E-40</c:v>
                </c:pt>
                <c:pt idx="475">
                  <c:v>2.2004854155041647E-40</c:v>
                </c:pt>
                <c:pt idx="476">
                  <c:v>9.1786316638506009E-41</c:v>
                </c:pt>
                <c:pt idx="477">
                  <c:v>3.8133108458033744E-41</c:v>
                </c:pt>
                <c:pt idx="478">
                  <c:v>1.5779429384566116E-41</c:v>
                </c:pt>
                <c:pt idx="479">
                  <c:v>6.5034708611431854E-42</c:v>
                </c:pt>
                <c:pt idx="480">
                  <c:v>2.6697089793621312E-42</c:v>
                </c:pt>
                <c:pt idx="481">
                  <c:v>1.0915596280303317E-42</c:v>
                </c:pt>
                <c:pt idx="482">
                  <c:v>4.4452462686190538E-43</c:v>
                </c:pt>
                <c:pt idx="483">
                  <c:v>1.8030551325115146E-43</c:v>
                </c:pt>
                <c:pt idx="484">
                  <c:v>7.2842862823668892E-44</c:v>
                </c:pt>
                <c:pt idx="485">
                  <c:v>2.931094524321573E-44</c:v>
                </c:pt>
                <c:pt idx="486">
                  <c:v>1.1747283814450549E-44</c:v>
                </c:pt>
                <c:pt idx="487">
                  <c:v>4.6893205141360114E-45</c:v>
                </c:pt>
                <c:pt idx="488">
                  <c:v>1.8644347673893011E-45</c:v>
                </c:pt>
                <c:pt idx="489">
                  <c:v>7.383279122849675E-46</c:v>
                </c:pt>
                <c:pt idx="490">
                  <c:v>2.9121664906607865E-46</c:v>
                </c:pt>
                <c:pt idx="491">
                  <c:v>1.1440577104498647E-46</c:v>
                </c:pt>
                <c:pt idx="492">
                  <c:v>4.4765607599490091E-47</c:v>
                </c:pt>
                <c:pt idx="493">
                  <c:v>1.7446401128469769E-47</c:v>
                </c:pt>
                <c:pt idx="494">
                  <c:v>6.772235353508403E-48</c:v>
                </c:pt>
                <c:pt idx="495">
                  <c:v>2.6183219746098462E-48</c:v>
                </c:pt>
                <c:pt idx="496">
                  <c:v>1.0082747179664882E-48</c:v>
                </c:pt>
                <c:pt idx="497">
                  <c:v>3.8672257383679331E-49</c:v>
                </c:pt>
                <c:pt idx="498">
                  <c:v>1.4773554153012755E-49</c:v>
                </c:pt>
                <c:pt idx="499">
                  <c:v>5.6212806983204438E-50</c:v>
                </c:pt>
                <c:pt idx="500">
                  <c:v>2.1303471285548715E-50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-13.306738387266835</c:v>
                </c:pt>
                <c:pt idx="1">
                  <c:v>-2.0609948464500061</c:v>
                </c:pt>
                <c:pt idx="2">
                  <c:v>-2.8152513257664049</c:v>
                </c:pt>
                <c:pt idx="3">
                  <c:v>5.4304921654776575</c:v>
                </c:pt>
                <c:pt idx="4">
                  <c:v>-23.323764386145019</c:v>
                </c:pt>
                <c:pt idx="5">
                  <c:v>-13.078020999923222</c:v>
                </c:pt>
                <c:pt idx="6">
                  <c:v>0.16772229655432169</c:v>
                </c:pt>
                <c:pt idx="7">
                  <c:v>13.413465463999385</c:v>
                </c:pt>
                <c:pt idx="8">
                  <c:v>17.659208446707144</c:v>
                </c:pt>
                <c:pt idx="9">
                  <c:v>0.90495116604298587</c:v>
                </c:pt>
                <c:pt idx="10">
                  <c:v>-5.8493064885145731</c:v>
                </c:pt>
                <c:pt idx="11">
                  <c:v>-4.6035646716137837</c:v>
                </c:pt>
                <c:pt idx="12">
                  <c:v>4.6421764013137823</c:v>
                </c:pt>
                <c:pt idx="13">
                  <c:v>-8.1120835685421522</c:v>
                </c:pt>
                <c:pt idx="14">
                  <c:v>38.133655006223357</c:v>
                </c:pt>
                <c:pt idx="15">
                  <c:v>-10.620608441576115</c:v>
                </c:pt>
                <c:pt idx="16">
                  <c:v>-1.3748746881667162</c:v>
                </c:pt>
                <c:pt idx="17">
                  <c:v>-19.129144791116222</c:v>
                </c:pt>
                <c:pt idx="18">
                  <c:v>-15.883420184836453</c:v>
                </c:pt>
                <c:pt idx="19">
                  <c:v>24.362297193870607</c:v>
                </c:pt>
                <c:pt idx="20">
                  <c:v>17.608004741655225</c:v>
                </c:pt>
                <c:pt idx="21">
                  <c:v>-5.1463010249182162</c:v>
                </c:pt>
                <c:pt idx="22">
                  <c:v>5.0993752542705453</c:v>
                </c:pt>
                <c:pt idx="23">
                  <c:v>-5.654972572817444</c:v>
                </c:pt>
                <c:pt idx="24">
                  <c:v>-11.409352625842738</c:v>
                </c:pt>
                <c:pt idx="25">
                  <c:v>8.8362244278840265</c:v>
                </c:pt>
                <c:pt idx="26">
                  <c:v>25.081744638800831</c:v>
                </c:pt>
                <c:pt idx="27">
                  <c:v>21.327189849830638</c:v>
                </c:pt>
                <c:pt idx="28">
                  <c:v>-20.427463462471991</c:v>
                </c:pt>
                <c:pt idx="29">
                  <c:v>17.817754368909796</c:v>
                </c:pt>
                <c:pt idx="30">
                  <c:v>-2.9371955854004019</c:v>
                </c:pt>
                <c:pt idx="31">
                  <c:v>-23.692363050562193</c:v>
                </c:pt>
                <c:pt idx="32">
                  <c:v>11.552188761513234</c:v>
                </c:pt>
                <c:pt idx="33">
                  <c:v>-16.203620120167944</c:v>
                </c:pt>
                <c:pt idx="34">
                  <c:v>9.0401096198584128</c:v>
                </c:pt>
                <c:pt idx="35">
                  <c:v>-12.71674816486005</c:v>
                </c:pt>
                <c:pt idx="36">
                  <c:v>20.525649253029336</c:v>
                </c:pt>
                <c:pt idx="37">
                  <c:v>-1.2328932368317489</c:v>
                </c:pt>
                <c:pt idx="38">
                  <c:v>22.00738352022994</c:v>
                </c:pt>
                <c:pt idx="39">
                  <c:v>10.246183717934723</c:v>
                </c:pt>
                <c:pt idx="40">
                  <c:v>4.4831458907607624</c:v>
                </c:pt>
                <c:pt idx="41">
                  <c:v>-15.282169395790165</c:v>
                </c:pt>
                <c:pt idx="42">
                  <c:v>-2.0502935947425125</c:v>
                </c:pt>
                <c:pt idx="43">
                  <c:v>-9.8218660768865753</c:v>
                </c:pt>
                <c:pt idx="44">
                  <c:v>-0.59765196192243575</c:v>
                </c:pt>
                <c:pt idx="45">
                  <c:v>-6.3785619254368688</c:v>
                </c:pt>
                <c:pt idx="46">
                  <c:v>-7.1656739754350873</c:v>
                </c:pt>
                <c:pt idx="47">
                  <c:v>12.039742871231169</c:v>
                </c:pt>
                <c:pt idx="48">
                  <c:v>0.23620315966088229</c:v>
                </c:pt>
                <c:pt idx="49">
                  <c:v>16.421978054003628</c:v>
                </c:pt>
                <c:pt idx="50">
                  <c:v>-0.40493277342689477</c:v>
                </c:pt>
                <c:pt idx="51">
                  <c:v>-6.246829954817013</c:v>
                </c:pt>
                <c:pt idx="52">
                  <c:v>2.8936566579334109</c:v>
                </c:pt>
                <c:pt idx="53">
                  <c:v>-3.986460282150599</c:v>
                </c:pt>
                <c:pt idx="54">
                  <c:v>3.1094476397740491</c:v>
                </c:pt>
                <c:pt idx="55">
                  <c:v>-5.8223995657122032</c:v>
                </c:pt>
                <c:pt idx="56">
                  <c:v>-12.786210687327072</c:v>
                </c:pt>
                <c:pt idx="57">
                  <c:v>3.2133613963245908</c:v>
                </c:pt>
                <c:pt idx="58">
                  <c:v>-15.828789014006453</c:v>
                </c:pt>
                <c:pt idx="59">
                  <c:v>14.081778942087547</c:v>
                </c:pt>
                <c:pt idx="60">
                  <c:v>16.939061787892165</c:v>
                </c:pt>
                <c:pt idx="61">
                  <c:v>5.7366321633609916</c:v>
                </c:pt>
                <c:pt idx="62">
                  <c:v>20.467672218449518</c:v>
                </c:pt>
                <c:pt idx="63">
                  <c:v>7.1250214328897581</c:v>
                </c:pt>
                <c:pt idx="64">
                  <c:v>14.701240175588477</c:v>
                </c:pt>
                <c:pt idx="65">
                  <c:v>7.188690065036428</c:v>
                </c:pt>
                <c:pt idx="66">
                  <c:v>6.5796318579001412</c:v>
                </c:pt>
                <c:pt idx="67">
                  <c:v>0.86634117450955728</c:v>
                </c:pt>
                <c:pt idx="68">
                  <c:v>17.041241869052307</c:v>
                </c:pt>
                <c:pt idx="69">
                  <c:v>11.09705627414769</c:v>
                </c:pt>
                <c:pt idx="70">
                  <c:v>14.026970903494089</c:v>
                </c:pt>
                <c:pt idx="71">
                  <c:v>19.824815496317449</c:v>
                </c:pt>
                <c:pt idx="72">
                  <c:v>20.48525255115829</c:v>
                </c:pt>
                <c:pt idx="73">
                  <c:v>-12.996026253483548</c:v>
                </c:pt>
                <c:pt idx="74">
                  <c:v>2.3778989075999597</c:v>
                </c:pt>
                <c:pt idx="75">
                  <c:v>7.6053724808363583</c:v>
                </c:pt>
                <c:pt idx="76">
                  <c:v>12.686351852125533</c:v>
                </c:pt>
                <c:pt idx="77">
                  <c:v>3.622581322511401</c:v>
                </c:pt>
                <c:pt idx="78">
                  <c:v>-0.58225483167667136</c:v>
                </c:pt>
                <c:pt idx="79">
                  <c:v>5.0775929924578023</c:v>
                </c:pt>
                <c:pt idx="80">
                  <c:v>8.6100305437923055</c:v>
                </c:pt>
                <c:pt idx="81">
                  <c:v>4.0251693694003308</c:v>
                </c:pt>
                <c:pt idx="82">
                  <c:v>-1.6646709192935916</c:v>
                </c:pt>
                <c:pt idx="83">
                  <c:v>4.5549866725331896</c:v>
                </c:pt>
                <c:pt idx="84">
                  <c:v>-27.299331768599806</c:v>
                </c:pt>
                <c:pt idx="85">
                  <c:v>-10.209220500296574</c:v>
                </c:pt>
                <c:pt idx="86">
                  <c:v>6.845373106532243</c:v>
                </c:pt>
                <c:pt idx="87">
                  <c:v>31.885851807818369</c:v>
                </c:pt>
                <c:pt idx="88">
                  <c:v>-5.0653912371309957</c:v>
                </c:pt>
                <c:pt idx="89">
                  <c:v>21.014607667170232</c:v>
                </c:pt>
                <c:pt idx="90">
                  <c:v>0.14890741472325431</c:v>
                </c:pt>
                <c:pt idx="91">
                  <c:v>-22.63986217794826</c:v>
                </c:pt>
                <c:pt idx="92">
                  <c:v>5.6699347548372714</c:v>
                </c:pt>
                <c:pt idx="93">
                  <c:v>9.8344700293381493E-2</c:v>
                </c:pt>
                <c:pt idx="94">
                  <c:v>-25.336789631735925</c:v>
                </c:pt>
                <c:pt idx="95">
                  <c:v>11.379550231765094</c:v>
                </c:pt>
                <c:pt idx="96">
                  <c:v>12.258945986906767</c:v>
                </c:pt>
                <c:pt idx="97">
                  <c:v>-5.6910473143201727</c:v>
                </c:pt>
                <c:pt idx="98">
                  <c:v>2.53254674326935</c:v>
                </c:pt>
                <c:pt idx="99">
                  <c:v>-23.072372876422207</c:v>
                </c:pt>
                <c:pt idx="100">
                  <c:v>0.4865847520648714</c:v>
                </c:pt>
                <c:pt idx="101">
                  <c:v>-16.804045408196018</c:v>
                </c:pt>
                <c:pt idx="102">
                  <c:v>-27.963836148571133</c:v>
                </c:pt>
                <c:pt idx="103">
                  <c:v>-6.0186115110475242</c:v>
                </c:pt>
                <c:pt idx="104">
                  <c:v>-8.0004714509649233</c:v>
                </c:pt>
                <c:pt idx="105">
                  <c:v>-19.947689050599962</c:v>
                </c:pt>
                <c:pt idx="106">
                  <c:v>-15.904473859821408</c:v>
                </c:pt>
                <c:pt idx="107">
                  <c:v>12.079402627433822</c:v>
                </c:pt>
                <c:pt idx="108">
                  <c:v>31.949120708254569</c:v>
                </c:pt>
                <c:pt idx="109">
                  <c:v>21.645463940485044</c:v>
                </c:pt>
                <c:pt idx="110">
                  <c:v>7.1056038967991526</c:v>
                </c:pt>
                <c:pt idx="111">
                  <c:v>-14.735989336968018</c:v>
                </c:pt>
                <c:pt idx="112">
                  <c:v>21.053478370790955</c:v>
                </c:pt>
                <c:pt idx="113">
                  <c:v>-19.593748156178549</c:v>
                </c:pt>
                <c:pt idx="114">
                  <c:v>-1.7447627670477743</c:v>
                </c:pt>
                <c:pt idx="115">
                  <c:v>23.535276370262707</c:v>
                </c:pt>
                <c:pt idx="116">
                  <c:v>6.1844615527048035</c:v>
                </c:pt>
                <c:pt idx="117">
                  <c:v>9.1454646452877881</c:v>
                </c:pt>
                <c:pt idx="118">
                  <c:v>-12.633148140143646</c:v>
                </c:pt>
                <c:pt idx="119">
                  <c:v>5.804353416530887</c:v>
                </c:pt>
                <c:pt idx="120">
                  <c:v>-16.577944360207482</c:v>
                </c:pt>
                <c:pt idx="121">
                  <c:v>17.193481994133776</c:v>
                </c:pt>
                <c:pt idx="122">
                  <c:v>14.102529245222229</c:v>
                </c:pt>
                <c:pt idx="123">
                  <c:v>-4.855774538781759</c:v>
                </c:pt>
                <c:pt idx="124">
                  <c:v>25.325278043210119</c:v>
                </c:pt>
                <c:pt idx="125">
                  <c:v>8.6643825042250455</c:v>
                </c:pt>
                <c:pt idx="126">
                  <c:v>-12.807733646829604</c:v>
                </c:pt>
                <c:pt idx="127">
                  <c:v>17.951447235638113</c:v>
                </c:pt>
                <c:pt idx="128">
                  <c:v>-2.0043095725482942</c:v>
                </c:pt>
                <c:pt idx="129">
                  <c:v>3.3891578291786004</c:v>
                </c:pt>
                <c:pt idx="130">
                  <c:v>20.205248667729279</c:v>
                </c:pt>
                <c:pt idx="131">
                  <c:v>-32.474858973532491</c:v>
                </c:pt>
                <c:pt idx="132">
                  <c:v>8.4360528923544393</c:v>
                </c:pt>
                <c:pt idx="133">
                  <c:v>-36.970748636173141</c:v>
                </c:pt>
                <c:pt idx="134">
                  <c:v>12.397848705994988</c:v>
                </c:pt>
                <c:pt idx="135">
                  <c:v>35.63443371550369</c:v>
                </c:pt>
                <c:pt idx="136">
                  <c:v>-16.171404007274418</c:v>
                </c:pt>
                <c:pt idx="137">
                  <c:v>1.0644088199619546</c:v>
                </c:pt>
                <c:pt idx="138">
                  <c:v>-35.582056989103648</c:v>
                </c:pt>
                <c:pt idx="139">
                  <c:v>-17.045111042953693</c:v>
                </c:pt>
                <c:pt idx="140">
                  <c:v>7.7283667984323756</c:v>
                </c:pt>
                <c:pt idx="141">
                  <c:v>-25.222995100707806</c:v>
                </c:pt>
                <c:pt idx="142">
                  <c:v>15.123364390893244</c:v>
                </c:pt>
                <c:pt idx="143">
                  <c:v>-22.227217691884789</c:v>
                </c:pt>
                <c:pt idx="144">
                  <c:v>4.7126977567940003</c:v>
                </c:pt>
                <c:pt idx="145">
                  <c:v>-3.0874853279912031</c:v>
                </c:pt>
                <c:pt idx="146">
                  <c:v>8.3240412233500365</c:v>
                </c:pt>
                <c:pt idx="147">
                  <c:v>-8.1174698847394211</c:v>
                </c:pt>
                <c:pt idx="148">
                  <c:v>9.5083262851849213</c:v>
                </c:pt>
                <c:pt idx="149">
                  <c:v>12.109109349050073</c:v>
                </c:pt>
                <c:pt idx="150">
                  <c:v>-3.4173018416099694</c:v>
                </c:pt>
                <c:pt idx="151">
                  <c:v>-22.179635312957089</c:v>
                </c:pt>
                <c:pt idx="152">
                  <c:v>16.710584860300287</c:v>
                </c:pt>
                <c:pt idx="153">
                  <c:v>36.143135611884418</c:v>
                </c:pt>
                <c:pt idx="154">
                  <c:v>3.0134311313981925</c:v>
                </c:pt>
                <c:pt idx="155">
                  <c:v>22.226977635630305</c:v>
                </c:pt>
                <c:pt idx="156">
                  <c:v>43.703815698182893</c:v>
                </c:pt>
                <c:pt idx="157">
                  <c:v>13.382812734793106</c:v>
                </c:pt>
                <c:pt idx="158">
                  <c:v>-13.774333907961932</c:v>
                </c:pt>
                <c:pt idx="159">
                  <c:v>32.220479607038442</c:v>
                </c:pt>
                <c:pt idx="160">
                  <c:v>-94.615216385538929</c:v>
                </c:pt>
                <c:pt idx="161">
                  <c:v>-2.2321198622233851</c:v>
                </c:pt>
                <c:pt idx="162">
                  <c:v>-19.547588814283017</c:v>
                </c:pt>
                <c:pt idx="163">
                  <c:v>-3.4449317075861927</c:v>
                </c:pt>
                <c:pt idx="164">
                  <c:v>-7.7736148691801645</c:v>
                </c:pt>
                <c:pt idx="165">
                  <c:v>-0.3504185236416788</c:v>
                </c:pt>
                <c:pt idx="166">
                  <c:v>23.038455167873963</c:v>
                </c:pt>
                <c:pt idx="167">
                  <c:v>3.6343480714131147</c:v>
                </c:pt>
                <c:pt idx="168">
                  <c:v>-12.297758634475372</c:v>
                </c:pt>
                <c:pt idx="169">
                  <c:v>-39.473936249473581</c:v>
                </c:pt>
                <c:pt idx="170">
                  <c:v>61.403322362048016</c:v>
                </c:pt>
                <c:pt idx="171">
                  <c:v>24.63918931210867</c:v>
                </c:pt>
                <c:pt idx="172">
                  <c:v>-65.459804011100459</c:v>
                </c:pt>
                <c:pt idx="173">
                  <c:v>-32.592298212690821</c:v>
                </c:pt>
                <c:pt idx="174">
                  <c:v>-23.468686777612447</c:v>
                </c:pt>
                <c:pt idx="175">
                  <c:v>77.182433010385012</c:v>
                </c:pt>
                <c:pt idx="176">
                  <c:v>16.608116500327924</c:v>
                </c:pt>
                <c:pt idx="177">
                  <c:v>-5.9745951660388528</c:v>
                </c:pt>
                <c:pt idx="178">
                  <c:v>-17.383709336258335</c:v>
                </c:pt>
                <c:pt idx="179">
                  <c:v>-20.476546372662824</c:v>
                </c:pt>
                <c:pt idx="180">
                  <c:v>-16.153120272590741</c:v>
                </c:pt>
                <c:pt idx="181">
                  <c:v>44.641452122870987</c:v>
                </c:pt>
                <c:pt idx="182">
                  <c:v>-57.084428435319069</c:v>
                </c:pt>
                <c:pt idx="183">
                  <c:v>31.630833860936946</c:v>
                </c:pt>
                <c:pt idx="184">
                  <c:v>43.702760438681253</c:v>
                </c:pt>
                <c:pt idx="185">
                  <c:v>53.002547393897885</c:v>
                </c:pt>
                <c:pt idx="186">
                  <c:v>-11.640230547699048</c:v>
                </c:pt>
                <c:pt idx="187">
                  <c:v>-24.434051009622635</c:v>
                </c:pt>
                <c:pt idx="188">
                  <c:v>19.378877544451143</c:v>
                </c:pt>
                <c:pt idx="189">
                  <c:v>-1.4724412417546091</c:v>
                </c:pt>
                <c:pt idx="190">
                  <c:v>-25.282371957835608</c:v>
                </c:pt>
                <c:pt idx="191">
                  <c:v>17.637095602835188</c:v>
                </c:pt>
                <c:pt idx="192">
                  <c:v>-15.037743871003613</c:v>
                </c:pt>
                <c:pt idx="193">
                  <c:v>-9.636389845377721</c:v>
                </c:pt>
                <c:pt idx="194">
                  <c:v>-26.488351286731131</c:v>
                </c:pt>
                <c:pt idx="195">
                  <c:v>7.0823638762424252</c:v>
                </c:pt>
                <c:pt idx="196">
                  <c:v>3.7623625502094455</c:v>
                </c:pt>
                <c:pt idx="197">
                  <c:v>-5.746521225159654</c:v>
                </c:pt>
                <c:pt idx="198">
                  <c:v>4.2767999157032364</c:v>
                </c:pt>
                <c:pt idx="199">
                  <c:v>-36.423956230279146</c:v>
                </c:pt>
                <c:pt idx="200">
                  <c:v>-11.079754167077226</c:v>
                </c:pt>
                <c:pt idx="201">
                  <c:v>-10.894261968514115</c:v>
                </c:pt>
                <c:pt idx="202">
                  <c:v>28.957421327375528</c:v>
                </c:pt>
                <c:pt idx="203">
                  <c:v>-0.67064588092137001</c:v>
                </c:pt>
                <c:pt idx="204">
                  <c:v>12.104695723930149</c:v>
                </c:pt>
                <c:pt idx="205">
                  <c:v>2.1950590059856268</c:v>
                </c:pt>
                <c:pt idx="206">
                  <c:v>-0.46066187934690106</c:v>
                </c:pt>
                <c:pt idx="207">
                  <c:v>-0.89791379156355333</c:v>
                </c:pt>
                <c:pt idx="208">
                  <c:v>12.871523649107814</c:v>
                </c:pt>
                <c:pt idx="209">
                  <c:v>11.857260272712438</c:v>
                </c:pt>
                <c:pt idx="210">
                  <c:v>-2.9121851091366864</c:v>
                </c:pt>
                <c:pt idx="211">
                  <c:v>-21.391987068710364</c:v>
                </c:pt>
                <c:pt idx="212">
                  <c:v>-8.5236618060234832</c:v>
                </c:pt>
                <c:pt idx="213">
                  <c:v>-0.23769186287060506</c:v>
                </c:pt>
                <c:pt idx="214">
                  <c:v>-15.456065890792644</c:v>
                </c:pt>
                <c:pt idx="215">
                  <c:v>28.90531894907113</c:v>
                </c:pt>
                <c:pt idx="216">
                  <c:v>17.934434808671995</c:v>
                </c:pt>
                <c:pt idx="217">
                  <c:v>1.7211142811195259</c:v>
                </c:pt>
                <c:pt idx="218">
                  <c:v>2.3552782922897393</c:v>
                </c:pt>
                <c:pt idx="219">
                  <c:v>1.9254150270023445</c:v>
                </c:pt>
                <c:pt idx="220">
                  <c:v>10.517315654868327</c:v>
                </c:pt>
                <c:pt idx="221">
                  <c:v>-13.786935014796001</c:v>
                </c:pt>
                <c:pt idx="222">
                  <c:v>17.090278541408473</c:v>
                </c:pt>
                <c:pt idx="223">
                  <c:v>-4.7784280151975693</c:v>
                </c:pt>
                <c:pt idx="224">
                  <c:v>10.674244362098705</c:v>
                </c:pt>
                <c:pt idx="225">
                  <c:v>-8.4898467137053473</c:v>
                </c:pt>
                <c:pt idx="226">
                  <c:v>-20.214242160422806</c:v>
                </c:pt>
                <c:pt idx="227">
                  <c:v>8.5523036290829069</c:v>
                </c:pt>
                <c:pt idx="228">
                  <c:v>-0.14387606361546545</c:v>
                </c:pt>
                <c:pt idx="229">
                  <c:v>5.7390311669317384</c:v>
                </c:pt>
                <c:pt idx="230">
                  <c:v>-18.761226290509242</c:v>
                </c:pt>
                <c:pt idx="231">
                  <c:v>5.3895347405480294</c:v>
                </c:pt>
                <c:pt idx="232">
                  <c:v>-1.7775486597897299</c:v>
                </c:pt>
                <c:pt idx="233">
                  <c:v>-6.2338655808621724</c:v>
                </c:pt>
                <c:pt idx="234">
                  <c:v>1.0471722960726311</c:v>
                </c:pt>
                <c:pt idx="235">
                  <c:v>5.0906032273290975</c:v>
                </c:pt>
                <c:pt idx="236">
                  <c:v>-8.0796552951251215</c:v>
                </c:pt>
                <c:pt idx="237">
                  <c:v>-12.440430152007835</c:v>
                </c:pt>
                <c:pt idx="238">
                  <c:v>3.1023668418995953E-2</c:v>
                </c:pt>
                <c:pt idx="239">
                  <c:v>11.357274352518303</c:v>
                </c:pt>
                <c:pt idx="240">
                  <c:v>-9.4391030528996112</c:v>
                </c:pt>
                <c:pt idx="241">
                  <c:v>-8.3354110651806295</c:v>
                </c:pt>
                <c:pt idx="242">
                  <c:v>-9.3087808775946641</c:v>
                </c:pt>
                <c:pt idx="243">
                  <c:v>-5.3361869750266777</c:v>
                </c:pt>
                <c:pt idx="244">
                  <c:v>5.605479499297914</c:v>
                </c:pt>
                <c:pt idx="245">
                  <c:v>-23.460715253962618</c:v>
                </c:pt>
                <c:pt idx="246">
                  <c:v>33.488080954376642</c:v>
                </c:pt>
                <c:pt idx="247">
                  <c:v>10.474297791914708</c:v>
                </c:pt>
                <c:pt idx="248">
                  <c:v>1.5197056382455543</c:v>
                </c:pt>
                <c:pt idx="249">
                  <c:v>-14.354840084721012</c:v>
                </c:pt>
                <c:pt idx="250">
                  <c:v>1.8703360752607026</c:v>
                </c:pt>
                <c:pt idx="251">
                  <c:v>11.213464767318513</c:v>
                </c:pt>
                <c:pt idx="252">
                  <c:v>7.6910764178400797</c:v>
                </c:pt>
                <c:pt idx="253">
                  <c:v>-1.6822360632744946</c:v>
                </c:pt>
                <c:pt idx="254">
                  <c:v>24.105971514762288</c:v>
                </c:pt>
                <c:pt idx="255">
                  <c:v>-10.934183473200271</c:v>
                </c:pt>
                <c:pt idx="256">
                  <c:v>5.2049504271530935</c:v>
                </c:pt>
                <c:pt idx="257">
                  <c:v>-8.4715367494402614</c:v>
                </c:pt>
                <c:pt idx="258">
                  <c:v>-7.9611650493622577</c:v>
                </c:pt>
                <c:pt idx="259">
                  <c:v>1.7359353603020651</c:v>
                </c:pt>
                <c:pt idx="260">
                  <c:v>-10.38292691095161</c:v>
                </c:pt>
                <c:pt idx="261">
                  <c:v>2.677092226022701</c:v>
                </c:pt>
                <c:pt idx="262">
                  <c:v>12.908514340412779</c:v>
                </c:pt>
                <c:pt idx="263">
                  <c:v>-3.6982779953387919</c:v>
                </c:pt>
                <c:pt idx="264">
                  <c:v>1.8451789498337661</c:v>
                </c:pt>
                <c:pt idx="265">
                  <c:v>3.5256810295838221</c:v>
                </c:pt>
                <c:pt idx="266">
                  <c:v>-4.6713685549037152</c:v>
                </c:pt>
                <c:pt idx="267">
                  <c:v>18.238333186775762</c:v>
                </c:pt>
                <c:pt idx="268">
                  <c:v>1.2382913884164211</c:v>
                </c:pt>
                <c:pt idx="269">
                  <c:v>-1.6884817335657161</c:v>
                </c:pt>
                <c:pt idx="270">
                  <c:v>-17.559166477102757</c:v>
                </c:pt>
                <c:pt idx="271">
                  <c:v>-17.390846490835713</c:v>
                </c:pt>
                <c:pt idx="272">
                  <c:v>-0.20023694591377605</c:v>
                </c:pt>
                <c:pt idx="273">
                  <c:v>9.9965646266591612</c:v>
                </c:pt>
                <c:pt idx="274">
                  <c:v>-2.8156996066093036</c:v>
                </c:pt>
                <c:pt idx="275">
                  <c:v>6.3487437086810523</c:v>
                </c:pt>
                <c:pt idx="276">
                  <c:v>0.4768576031472378</c:v>
                </c:pt>
                <c:pt idx="277">
                  <c:v>2.5569188713797466</c:v>
                </c:pt>
                <c:pt idx="278">
                  <c:v>-1.4213926264924766</c:v>
                </c:pt>
                <c:pt idx="279">
                  <c:v>2.5330611166873815</c:v>
                </c:pt>
                <c:pt idx="280">
                  <c:v>-19.587101450206337</c:v>
                </c:pt>
                <c:pt idx="281">
                  <c:v>-1.7877897395511866</c:v>
                </c:pt>
                <c:pt idx="282">
                  <c:v>0.92652289301864776</c:v>
                </c:pt>
                <c:pt idx="283">
                  <c:v>-25.447261402866829</c:v>
                </c:pt>
                <c:pt idx="284">
                  <c:v>-0.91094633536368974</c:v>
                </c:pt>
                <c:pt idx="285">
                  <c:v>-0.4651397809521125</c:v>
                </c:pt>
                <c:pt idx="286">
                  <c:v>4.8906348918831402</c:v>
                </c:pt>
                <c:pt idx="287">
                  <c:v>9.1578183656137835</c:v>
                </c:pt>
                <c:pt idx="288">
                  <c:v>-0.6613105026798749</c:v>
                </c:pt>
                <c:pt idx="289">
                  <c:v>-7.5637625220167175</c:v>
                </c:pt>
                <c:pt idx="290">
                  <c:v>-10.545964851928979</c:v>
                </c:pt>
                <c:pt idx="291">
                  <c:v>3.3961162002804093</c:v>
                </c:pt>
                <c:pt idx="292">
                  <c:v>3.2668585746382632</c:v>
                </c:pt>
                <c:pt idx="293">
                  <c:v>5.0708759076596408</c:v>
                </c:pt>
                <c:pt idx="294">
                  <c:v>-0.18708154667741184</c:v>
                </c:pt>
                <c:pt idx="295">
                  <c:v>14.497784463836332</c:v>
                </c:pt>
                <c:pt idx="296">
                  <c:v>3.130242615108648</c:v>
                </c:pt>
                <c:pt idx="297">
                  <c:v>1.7149656954495123</c:v>
                </c:pt>
                <c:pt idx="298">
                  <c:v>3.2564754534633638</c:v>
                </c:pt>
                <c:pt idx="299">
                  <c:v>33.759098226751036</c:v>
                </c:pt>
                <c:pt idx="300">
                  <c:v>14.226930749868414</c:v>
                </c:pt>
                <c:pt idx="301">
                  <c:v>6.6638153667414066</c:v>
                </c:pt>
                <c:pt idx="302">
                  <c:v>19.073323748910187</c:v>
                </c:pt>
                <c:pt idx="303">
                  <c:v>9.458748142277658</c:v>
                </c:pt>
                <c:pt idx="304">
                  <c:v>10.823099127445188</c:v>
                </c:pt>
                <c:pt idx="305">
                  <c:v>15.169108876760861</c:v>
                </c:pt>
                <c:pt idx="306">
                  <c:v>-2.5007610807487795</c:v>
                </c:pt>
                <c:pt idx="307">
                  <c:v>13.815691476720644</c:v>
                </c:pt>
                <c:pt idx="308">
                  <c:v>18.120423504721217</c:v>
                </c:pt>
                <c:pt idx="309">
                  <c:v>19.415162655431725</c:v>
                </c:pt>
                <c:pt idx="310">
                  <c:v>17.701424470623429</c:v>
                </c:pt>
                <c:pt idx="311">
                  <c:v>27.980530207680051</c:v>
                </c:pt>
                <c:pt idx="312">
                  <c:v>23.253624796155599</c:v>
                </c:pt>
                <c:pt idx="313">
                  <c:v>15.521694513653561</c:v>
                </c:pt>
                <c:pt idx="314">
                  <c:v>21.785584055672178</c:v>
                </c:pt>
                <c:pt idx="315">
                  <c:v>22.046012752511395</c:v>
                </c:pt>
                <c:pt idx="316">
                  <c:v>30.303589756536276</c:v>
                </c:pt>
                <c:pt idx="317">
                  <c:v>20.558828084319288</c:v>
                </c:pt>
                <c:pt idx="318">
                  <c:v>23.812157450211426</c:v>
                </c:pt>
                <c:pt idx="319">
                  <c:v>31.063935871103002</c:v>
                </c:pt>
                <c:pt idx="320">
                  <c:v>18.314460056856696</c:v>
                </c:pt>
                <c:pt idx="321">
                  <c:v>38.563974627747598</c:v>
                </c:pt>
                <c:pt idx="322">
                  <c:v>27.812680220387023</c:v>
                </c:pt>
                <c:pt idx="323">
                  <c:v>53.060740557300697</c:v>
                </c:pt>
                <c:pt idx="324">
                  <c:v>54.308288564171839</c:v>
                </c:pt>
                <c:pt idx="325">
                  <c:v>35.555431623046204</c:v>
                </c:pt>
                <c:pt idx="326">
                  <c:v>32.802256050763212</c:v>
                </c:pt>
                <c:pt idx="327">
                  <c:v>30.04883089005736</c:v>
                </c:pt>
                <c:pt idx="328">
                  <c:v>56.295211096967392</c:v>
                </c:pt>
                <c:pt idx="329">
                  <c:v>57.541440202949538</c:v>
                </c:pt>
                <c:pt idx="330">
                  <c:v>61.787552523929293</c:v>
                </c:pt>
                <c:pt idx="331">
                  <c:v>82.03357498185764</c:v>
                </c:pt>
                <c:pt idx="332">
                  <c:v>60.279528597493147</c:v>
                </c:pt>
                <c:pt idx="333">
                  <c:v>38.52542970636847</c:v>
                </c:pt>
                <c:pt idx="334">
                  <c:v>66.771290943408275</c:v>
                </c:pt>
                <c:pt idx="335">
                  <c:v>67.017122035569642</c:v>
                </c:pt>
                <c:pt idx="336">
                  <c:v>74.262930436293544</c:v>
                </c:pt>
                <c:pt idx="337">
                  <c:v>86.508721830464566</c:v>
                </c:pt>
                <c:pt idx="338">
                  <c:v>69.754500534066523</c:v>
                </c:pt>
                <c:pt idx="339">
                  <c:v>65.000269808780601</c:v>
                </c:pt>
                <c:pt idx="340">
                  <c:v>47.246032108262362</c:v>
                </c:pt>
                <c:pt idx="341">
                  <c:v>87.491789269910683</c:v>
                </c:pt>
                <c:pt idx="342">
                  <c:v>82.737542663422616</c:v>
                </c:pt>
                <c:pt idx="343">
                  <c:v>106.98329330520994</c:v>
                </c:pt>
                <c:pt idx="344">
                  <c:v>73.229041946141507</c:v>
                </c:pt>
                <c:pt idx="345">
                  <c:v>92.474789138418515</c:v>
                </c:pt>
                <c:pt idx="346">
                  <c:v>84.720535286328342</c:v>
                </c:pt>
                <c:pt idx="347">
                  <c:v>111.96628068454211</c:v>
                </c:pt>
                <c:pt idx="348">
                  <c:v>67.212025546880781</c:v>
                </c:pt>
                <c:pt idx="349">
                  <c:v>97.457770027810227</c:v>
                </c:pt>
                <c:pt idx="350">
                  <c:v>77.703514238424276</c:v>
                </c:pt>
                <c:pt idx="351">
                  <c:v>80.949258258270532</c:v>
                </c:pt>
                <c:pt idx="352">
                  <c:v>83.195002144057597</c:v>
                </c:pt>
                <c:pt idx="353">
                  <c:v>90.440745936034943</c:v>
                </c:pt>
                <c:pt idx="354">
                  <c:v>78.686489662644874</c:v>
                </c:pt>
                <c:pt idx="355">
                  <c:v>76.932233343898346</c:v>
                </c:pt>
                <c:pt idx="356">
                  <c:v>74.177976993813829</c:v>
                </c:pt>
                <c:pt idx="357">
                  <c:v>79.423720622165092</c:v>
                </c:pt>
                <c:pt idx="358">
                  <c:v>85.669464235743831</c:v>
                </c:pt>
                <c:pt idx="359">
                  <c:v>92.915207839243962</c:v>
                </c:pt>
                <c:pt idx="360">
                  <c:v>84.160951435895072</c:v>
                </c:pt>
                <c:pt idx="361">
                  <c:v>104.40669502791299</c:v>
                </c:pt>
                <c:pt idx="362">
                  <c:v>99.652438616809363</c:v>
                </c:pt>
                <c:pt idx="363">
                  <c:v>81.898182203606908</c:v>
                </c:pt>
                <c:pt idx="364">
                  <c:v>87.143925789008861</c:v>
                </c:pt>
                <c:pt idx="365">
                  <c:v>100.38966937348079</c:v>
                </c:pt>
                <c:pt idx="366">
                  <c:v>67.635412957336825</c:v>
                </c:pt>
                <c:pt idx="367">
                  <c:v>74.881156540784986</c:v>
                </c:pt>
                <c:pt idx="368">
                  <c:v>84.126900123965768</c:v>
                </c:pt>
                <c:pt idx="369">
                  <c:v>68.372643706971587</c:v>
                </c:pt>
                <c:pt idx="370">
                  <c:v>48.618387289863421</c:v>
                </c:pt>
                <c:pt idx="371">
                  <c:v>72.864130872681272</c:v>
                </c:pt>
                <c:pt idx="372">
                  <c:v>72.109874455451319</c:v>
                </c:pt>
                <c:pt idx="373">
                  <c:v>64.355618038190599</c:v>
                </c:pt>
                <c:pt idx="374">
                  <c:v>65.601361620910183</c:v>
                </c:pt>
                <c:pt idx="375">
                  <c:v>45.847105203617168</c:v>
                </c:pt>
                <c:pt idx="376">
                  <c:v>66.092848786316168</c:v>
                </c:pt>
                <c:pt idx="377">
                  <c:v>57.338592369010101</c:v>
                </c:pt>
                <c:pt idx="378">
                  <c:v>48.58433595170176</c:v>
                </c:pt>
                <c:pt idx="379">
                  <c:v>26.830079534389597</c:v>
                </c:pt>
                <c:pt idx="380">
                  <c:v>53.075823117077086</c:v>
                </c:pt>
                <c:pt idx="381">
                  <c:v>53.321566699764709</c:v>
                </c:pt>
                <c:pt idx="382">
                  <c:v>46.56731028245003</c:v>
                </c:pt>
                <c:pt idx="383">
                  <c:v>54.813053865136872</c:v>
                </c:pt>
                <c:pt idx="384">
                  <c:v>53.05879744782262</c:v>
                </c:pt>
                <c:pt idx="385">
                  <c:v>37.304541030503714</c:v>
                </c:pt>
                <c:pt idx="386">
                  <c:v>56.550284613188367</c:v>
                </c:pt>
                <c:pt idx="387">
                  <c:v>36.796028195873895</c:v>
                </c:pt>
                <c:pt idx="388">
                  <c:v>48.041771778560303</c:v>
                </c:pt>
                <c:pt idx="389">
                  <c:v>51.287515361244878</c:v>
                </c:pt>
                <c:pt idx="390">
                  <c:v>36.533258943931266</c:v>
                </c:pt>
                <c:pt idx="391">
                  <c:v>49.779002526616736</c:v>
                </c:pt>
                <c:pt idx="392">
                  <c:v>42.024746109301297</c:v>
                </c:pt>
                <c:pt idx="393">
                  <c:v>44.27048969198767</c:v>
                </c:pt>
                <c:pt idx="394">
                  <c:v>35.516233274673141</c:v>
                </c:pt>
                <c:pt idx="395">
                  <c:v>40.761976857358604</c:v>
                </c:pt>
                <c:pt idx="396">
                  <c:v>21.007720440044068</c:v>
                </c:pt>
                <c:pt idx="397">
                  <c:v>30.253464022729531</c:v>
                </c:pt>
                <c:pt idx="398">
                  <c:v>28.499207605414995</c:v>
                </c:pt>
                <c:pt idx="399">
                  <c:v>44.744951188100458</c:v>
                </c:pt>
                <c:pt idx="400">
                  <c:v>29.990694770785922</c:v>
                </c:pt>
                <c:pt idx="401">
                  <c:v>33.236438353471385</c:v>
                </c:pt>
                <c:pt idx="402">
                  <c:v>36.482181936156849</c:v>
                </c:pt>
                <c:pt idx="403">
                  <c:v>23.727925518842312</c:v>
                </c:pt>
                <c:pt idx="404">
                  <c:v>18.973669101527776</c:v>
                </c:pt>
                <c:pt idx="405">
                  <c:v>28.219412684214149</c:v>
                </c:pt>
                <c:pt idx="406">
                  <c:v>6.4651562668996121</c:v>
                </c:pt>
                <c:pt idx="407">
                  <c:v>13.710899849579619</c:v>
                </c:pt>
                <c:pt idx="408">
                  <c:v>5.9566434322650821</c:v>
                </c:pt>
                <c:pt idx="409">
                  <c:v>13.202387014950546</c:v>
                </c:pt>
                <c:pt idx="410">
                  <c:v>16.448130597636009</c:v>
                </c:pt>
                <c:pt idx="411">
                  <c:v>8.6938741803214725</c:v>
                </c:pt>
                <c:pt idx="412">
                  <c:v>-6.0603822369921545</c:v>
                </c:pt>
                <c:pt idx="413">
                  <c:v>7.185361345693309</c:v>
                </c:pt>
                <c:pt idx="414">
                  <c:v>-6.568895071622137</c:v>
                </c:pt>
                <c:pt idx="415">
                  <c:v>8.6768485110642359</c:v>
                </c:pt>
                <c:pt idx="416">
                  <c:v>12.922592093749699</c:v>
                </c:pt>
                <c:pt idx="417">
                  <c:v>-13.831664323564837</c:v>
                </c:pt>
                <c:pt idx="418">
                  <c:v>4.4140792591206264</c:v>
                </c:pt>
                <c:pt idx="419">
                  <c:v>9.6598228418060899</c:v>
                </c:pt>
                <c:pt idx="420">
                  <c:v>-18.094433575508447</c:v>
                </c:pt>
                <c:pt idx="421">
                  <c:v>4.1513100071770168</c:v>
                </c:pt>
                <c:pt idx="422">
                  <c:v>0.39705358986248029</c:v>
                </c:pt>
                <c:pt idx="423">
                  <c:v>-9.3572028274520562</c:v>
                </c:pt>
                <c:pt idx="424">
                  <c:v>4.8885407552334073</c:v>
                </c:pt>
                <c:pt idx="425">
                  <c:v>3.1342843379188707</c:v>
                </c:pt>
                <c:pt idx="426">
                  <c:v>-2.6199720793956658</c:v>
                </c:pt>
                <c:pt idx="427">
                  <c:v>-12.374228496709293</c:v>
                </c:pt>
                <c:pt idx="428">
                  <c:v>-14.128484914024739</c:v>
                </c:pt>
                <c:pt idx="429">
                  <c:v>-1.8827413313438228</c:v>
                </c:pt>
                <c:pt idx="430">
                  <c:v>5.3630022513416407</c:v>
                </c:pt>
                <c:pt idx="431">
                  <c:v>-2.3912541659728959</c:v>
                </c:pt>
                <c:pt idx="432">
                  <c:v>-5.1455105832874324</c:v>
                </c:pt>
                <c:pt idx="433">
                  <c:v>-7.8997670006019689</c:v>
                </c:pt>
                <c:pt idx="434">
                  <c:v>2.3459765820844041</c:v>
                </c:pt>
                <c:pt idx="435">
                  <c:v>-13.408279835231042</c:v>
                </c:pt>
                <c:pt idx="436">
                  <c:v>-6.1625362525455785</c:v>
                </c:pt>
                <c:pt idx="437">
                  <c:v>1.0832073301407945</c:v>
                </c:pt>
                <c:pt idx="438">
                  <c:v>-2.671049087173742</c:v>
                </c:pt>
                <c:pt idx="439">
                  <c:v>-6.4253055044882785</c:v>
                </c:pt>
                <c:pt idx="440">
                  <c:v>-13.179561921802815</c:v>
                </c:pt>
                <c:pt idx="441">
                  <c:v>7.0661816608826484</c:v>
                </c:pt>
                <c:pt idx="442">
                  <c:v>-8.6880747564318881</c:v>
                </c:pt>
                <c:pt idx="443">
                  <c:v>9.5576688262535754</c:v>
                </c:pt>
                <c:pt idx="444">
                  <c:v>-3.1965875910609611</c:v>
                </c:pt>
                <c:pt idx="445">
                  <c:v>4.9155991624502349E-2</c:v>
                </c:pt>
                <c:pt idx="446">
                  <c:v>-7.7051004256900342</c:v>
                </c:pt>
                <c:pt idx="447">
                  <c:v>-4.4593568430045707</c:v>
                </c:pt>
                <c:pt idx="448">
                  <c:v>-8.2136132603191072</c:v>
                </c:pt>
                <c:pt idx="449">
                  <c:v>-6.9678696776327342</c:v>
                </c:pt>
                <c:pt idx="450">
                  <c:v>-6.7221260949481803</c:v>
                </c:pt>
                <c:pt idx="451">
                  <c:v>4.5236174877327358</c:v>
                </c:pt>
                <c:pt idx="452">
                  <c:v>-2.2306389295818008</c:v>
                </c:pt>
                <c:pt idx="453">
                  <c:v>-0.98489534689633729</c:v>
                </c:pt>
                <c:pt idx="454">
                  <c:v>3.2608482357891262</c:v>
                </c:pt>
                <c:pt idx="455">
                  <c:v>13.50659181847459</c:v>
                </c:pt>
                <c:pt idx="456">
                  <c:v>-9.2476645988390374</c:v>
                </c:pt>
                <c:pt idx="457">
                  <c:v>-1.9210161544833682E-3</c:v>
                </c:pt>
                <c:pt idx="458">
                  <c:v>-3.7561774334690199</c:v>
                </c:pt>
                <c:pt idx="459">
                  <c:v>19.489566149217353</c:v>
                </c:pt>
                <c:pt idx="460">
                  <c:v>15.735309731901907</c:v>
                </c:pt>
                <c:pt idx="461">
                  <c:v>2.98105331458828</c:v>
                </c:pt>
                <c:pt idx="462">
                  <c:v>-7.7732031027262565</c:v>
                </c:pt>
                <c:pt idx="463">
                  <c:v>3.4725404799582975</c:v>
                </c:pt>
                <c:pt idx="464">
                  <c:v>-4.2817159373553295</c:v>
                </c:pt>
                <c:pt idx="465">
                  <c:v>-3.035972354669866</c:v>
                </c:pt>
                <c:pt idx="466">
                  <c:v>-6.7902287719844026</c:v>
                </c:pt>
                <c:pt idx="467">
                  <c:v>-4.5444851892989391</c:v>
                </c:pt>
                <c:pt idx="468">
                  <c:v>-1.2987416066134756</c:v>
                </c:pt>
                <c:pt idx="469">
                  <c:v>2.9470019760719879</c:v>
                </c:pt>
                <c:pt idx="470">
                  <c:v>-1.8072544412425486</c:v>
                </c:pt>
                <c:pt idx="471">
                  <c:v>35.438489141442915</c:v>
                </c:pt>
                <c:pt idx="472">
                  <c:v>1.6842327241283783</c:v>
                </c:pt>
                <c:pt idx="473">
                  <c:v>5.9299763068092943</c:v>
                </c:pt>
                <c:pt idx="474">
                  <c:v>3.1757198894947578</c:v>
                </c:pt>
                <c:pt idx="475">
                  <c:v>-0.57853652781977871</c:v>
                </c:pt>
                <c:pt idx="476">
                  <c:v>3.6672070548656848</c:v>
                </c:pt>
                <c:pt idx="477">
                  <c:v>5.9129506375511482</c:v>
                </c:pt>
                <c:pt idx="478">
                  <c:v>7.1586942202366117</c:v>
                </c:pt>
                <c:pt idx="479">
                  <c:v>11.404437802922075</c:v>
                </c:pt>
                <c:pt idx="480">
                  <c:v>-4.3498186143924613</c:v>
                </c:pt>
                <c:pt idx="481">
                  <c:v>4.8959249682930022</c:v>
                </c:pt>
                <c:pt idx="482">
                  <c:v>1.1416685509784656</c:v>
                </c:pt>
                <c:pt idx="483">
                  <c:v>8.3874121336648386</c:v>
                </c:pt>
                <c:pt idx="484">
                  <c:v>-5.3668442836496979</c:v>
                </c:pt>
                <c:pt idx="485">
                  <c:v>4.8788992990348561</c:v>
                </c:pt>
                <c:pt idx="486">
                  <c:v>-4.8753571182787709</c:v>
                </c:pt>
                <c:pt idx="487">
                  <c:v>-1.6296135355933075</c:v>
                </c:pt>
                <c:pt idx="488">
                  <c:v>-3.383869952907844</c:v>
                </c:pt>
                <c:pt idx="489">
                  <c:v>18.861873629777619</c:v>
                </c:pt>
                <c:pt idx="490">
                  <c:v>5.107617212463083</c:v>
                </c:pt>
                <c:pt idx="491">
                  <c:v>-5.6466392048514535</c:v>
                </c:pt>
                <c:pt idx="492">
                  <c:v>20.59910437783401</c:v>
                </c:pt>
                <c:pt idx="493">
                  <c:v>2.8448479605194734</c:v>
                </c:pt>
                <c:pt idx="494">
                  <c:v>9.0591543204936897E-2</c:v>
                </c:pt>
                <c:pt idx="495">
                  <c:v>5.3363351258858529</c:v>
                </c:pt>
                <c:pt idx="496">
                  <c:v>-0.41792129142868362</c:v>
                </c:pt>
                <c:pt idx="497">
                  <c:v>0.82782229125677986</c:v>
                </c:pt>
                <c:pt idx="498">
                  <c:v>7.3565873942243343E-2</c:v>
                </c:pt>
                <c:pt idx="499">
                  <c:v>9.3193094566277068</c:v>
                </c:pt>
                <c:pt idx="500">
                  <c:v>3.5650530393131703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943</c:v>
                </c:pt>
                <c:pt idx="1">
                  <c:v>943.05</c:v>
                </c:pt>
                <c:pt idx="2">
                  <c:v>943.1</c:v>
                </c:pt>
                <c:pt idx="3">
                  <c:v>943.15</c:v>
                </c:pt>
                <c:pt idx="4">
                  <c:v>943.2</c:v>
                </c:pt>
                <c:pt idx="5">
                  <c:v>943.25</c:v>
                </c:pt>
                <c:pt idx="6">
                  <c:v>943.3</c:v>
                </c:pt>
                <c:pt idx="7">
                  <c:v>943.35</c:v>
                </c:pt>
                <c:pt idx="8">
                  <c:v>943.4</c:v>
                </c:pt>
                <c:pt idx="9">
                  <c:v>943.45</c:v>
                </c:pt>
                <c:pt idx="10">
                  <c:v>943.5</c:v>
                </c:pt>
                <c:pt idx="11">
                  <c:v>943.54999999999905</c:v>
                </c:pt>
                <c:pt idx="12">
                  <c:v>943.599999999999</c:v>
                </c:pt>
                <c:pt idx="13">
                  <c:v>943.64999999999895</c:v>
                </c:pt>
                <c:pt idx="14">
                  <c:v>943.69999999999902</c:v>
                </c:pt>
                <c:pt idx="15">
                  <c:v>943.74999999999898</c:v>
                </c:pt>
                <c:pt idx="16">
                  <c:v>943.79999999999905</c:v>
                </c:pt>
                <c:pt idx="17">
                  <c:v>943.849999999999</c:v>
                </c:pt>
                <c:pt idx="18">
                  <c:v>943.89999999999895</c:v>
                </c:pt>
                <c:pt idx="19">
                  <c:v>943.94999999999902</c:v>
                </c:pt>
                <c:pt idx="20">
                  <c:v>943.99999999999898</c:v>
                </c:pt>
                <c:pt idx="21">
                  <c:v>944.04999999999905</c:v>
                </c:pt>
                <c:pt idx="22">
                  <c:v>944.099999999999</c:v>
                </c:pt>
                <c:pt idx="23">
                  <c:v>944.14999999999895</c:v>
                </c:pt>
                <c:pt idx="24">
                  <c:v>944.19999999999902</c:v>
                </c:pt>
                <c:pt idx="25">
                  <c:v>944.24999999999898</c:v>
                </c:pt>
                <c:pt idx="26">
                  <c:v>944.29999999999905</c:v>
                </c:pt>
                <c:pt idx="27">
                  <c:v>944.349999999999</c:v>
                </c:pt>
                <c:pt idx="28">
                  <c:v>944.39999999999895</c:v>
                </c:pt>
                <c:pt idx="29">
                  <c:v>944.44999999999902</c:v>
                </c:pt>
                <c:pt idx="30">
                  <c:v>944.49999999999898</c:v>
                </c:pt>
                <c:pt idx="31">
                  <c:v>944.54999999999905</c:v>
                </c:pt>
                <c:pt idx="32">
                  <c:v>944.599999999999</c:v>
                </c:pt>
                <c:pt idx="33">
                  <c:v>944.64999999999804</c:v>
                </c:pt>
                <c:pt idx="34">
                  <c:v>944.699999999998</c:v>
                </c:pt>
                <c:pt idx="35">
                  <c:v>944.74999999999795</c:v>
                </c:pt>
                <c:pt idx="36">
                  <c:v>944.79999999999802</c:v>
                </c:pt>
                <c:pt idx="37">
                  <c:v>944.84999999999798</c:v>
                </c:pt>
                <c:pt idx="38">
                  <c:v>944.89999999999804</c:v>
                </c:pt>
                <c:pt idx="39">
                  <c:v>944.949999999998</c:v>
                </c:pt>
                <c:pt idx="40">
                  <c:v>944.99999999999795</c:v>
                </c:pt>
                <c:pt idx="41">
                  <c:v>945.04999999999802</c:v>
                </c:pt>
                <c:pt idx="42">
                  <c:v>945.09999999999798</c:v>
                </c:pt>
                <c:pt idx="43">
                  <c:v>945.14999999999804</c:v>
                </c:pt>
                <c:pt idx="44">
                  <c:v>945.199999999998</c:v>
                </c:pt>
                <c:pt idx="45">
                  <c:v>945.24999999999795</c:v>
                </c:pt>
                <c:pt idx="46">
                  <c:v>945.29999999999802</c:v>
                </c:pt>
                <c:pt idx="47">
                  <c:v>945.34999999999798</c:v>
                </c:pt>
                <c:pt idx="48">
                  <c:v>945.39999999999804</c:v>
                </c:pt>
                <c:pt idx="49">
                  <c:v>945.449999999998</c:v>
                </c:pt>
                <c:pt idx="50">
                  <c:v>945.49999999999795</c:v>
                </c:pt>
                <c:pt idx="51">
                  <c:v>945.54999999999802</c:v>
                </c:pt>
                <c:pt idx="52">
                  <c:v>945.59999999999798</c:v>
                </c:pt>
                <c:pt idx="53">
                  <c:v>945.64999999999804</c:v>
                </c:pt>
                <c:pt idx="54">
                  <c:v>945.699999999998</c:v>
                </c:pt>
                <c:pt idx="55">
                  <c:v>945.74999999999704</c:v>
                </c:pt>
                <c:pt idx="56">
                  <c:v>945.799999999997</c:v>
                </c:pt>
                <c:pt idx="57">
                  <c:v>945.84999999999695</c:v>
                </c:pt>
                <c:pt idx="58">
                  <c:v>945.89999999999702</c:v>
                </c:pt>
                <c:pt idx="59">
                  <c:v>945.94999999999698</c:v>
                </c:pt>
                <c:pt idx="60">
                  <c:v>945.99999999999704</c:v>
                </c:pt>
                <c:pt idx="61">
                  <c:v>946.049999999997</c:v>
                </c:pt>
                <c:pt idx="62">
                  <c:v>946.09999999999695</c:v>
                </c:pt>
                <c:pt idx="63">
                  <c:v>946.14999999999702</c:v>
                </c:pt>
                <c:pt idx="64">
                  <c:v>946.19999999999698</c:v>
                </c:pt>
                <c:pt idx="65">
                  <c:v>946.24999999999704</c:v>
                </c:pt>
                <c:pt idx="66">
                  <c:v>946.299999999997</c:v>
                </c:pt>
                <c:pt idx="67">
                  <c:v>946.34999999999695</c:v>
                </c:pt>
                <c:pt idx="68">
                  <c:v>946.39999999999702</c:v>
                </c:pt>
                <c:pt idx="69">
                  <c:v>946.44999999999698</c:v>
                </c:pt>
                <c:pt idx="70">
                  <c:v>946.49999999999704</c:v>
                </c:pt>
                <c:pt idx="71">
                  <c:v>946.549999999997</c:v>
                </c:pt>
                <c:pt idx="72">
                  <c:v>946.59999999999695</c:v>
                </c:pt>
                <c:pt idx="73">
                  <c:v>946.64999999999702</c:v>
                </c:pt>
                <c:pt idx="74">
                  <c:v>946.69999999999698</c:v>
                </c:pt>
                <c:pt idx="75">
                  <c:v>946.74999999999704</c:v>
                </c:pt>
                <c:pt idx="76">
                  <c:v>946.799999999997</c:v>
                </c:pt>
                <c:pt idx="77">
                  <c:v>946.84999999999604</c:v>
                </c:pt>
                <c:pt idx="78">
                  <c:v>946.899999999996</c:v>
                </c:pt>
                <c:pt idx="79">
                  <c:v>946.94999999999595</c:v>
                </c:pt>
                <c:pt idx="80">
                  <c:v>946.99999999999602</c:v>
                </c:pt>
                <c:pt idx="81">
                  <c:v>947.04999999999598</c:v>
                </c:pt>
                <c:pt idx="82">
                  <c:v>947.09999999999604</c:v>
                </c:pt>
                <c:pt idx="83">
                  <c:v>947.149999999996</c:v>
                </c:pt>
                <c:pt idx="84">
                  <c:v>947.19999999999595</c:v>
                </c:pt>
                <c:pt idx="85">
                  <c:v>947.24999999999602</c:v>
                </c:pt>
                <c:pt idx="86">
                  <c:v>947.29999999999598</c:v>
                </c:pt>
                <c:pt idx="87">
                  <c:v>947.34999999999604</c:v>
                </c:pt>
                <c:pt idx="88">
                  <c:v>947.399999999996</c:v>
                </c:pt>
                <c:pt idx="89">
                  <c:v>947.44999999999595</c:v>
                </c:pt>
                <c:pt idx="90">
                  <c:v>947.49999999999602</c:v>
                </c:pt>
                <c:pt idx="91">
                  <c:v>947.54999999999598</c:v>
                </c:pt>
                <c:pt idx="92">
                  <c:v>947.59999999999604</c:v>
                </c:pt>
                <c:pt idx="93">
                  <c:v>947.649999999996</c:v>
                </c:pt>
                <c:pt idx="94">
                  <c:v>947.69999999999595</c:v>
                </c:pt>
                <c:pt idx="95">
                  <c:v>947.74999999999602</c:v>
                </c:pt>
                <c:pt idx="96">
                  <c:v>947.79999999999598</c:v>
                </c:pt>
                <c:pt idx="97">
                  <c:v>947.84999999999604</c:v>
                </c:pt>
                <c:pt idx="98">
                  <c:v>947.899999999996</c:v>
                </c:pt>
                <c:pt idx="99">
                  <c:v>947.94999999999504</c:v>
                </c:pt>
                <c:pt idx="100">
                  <c:v>947.999999999995</c:v>
                </c:pt>
                <c:pt idx="101">
                  <c:v>948.04999999999495</c:v>
                </c:pt>
                <c:pt idx="102">
                  <c:v>948.09999999999502</c:v>
                </c:pt>
                <c:pt idx="103">
                  <c:v>948.14999999999498</c:v>
                </c:pt>
                <c:pt idx="104">
                  <c:v>948.19999999999504</c:v>
                </c:pt>
                <c:pt idx="105">
                  <c:v>948.249999999995</c:v>
                </c:pt>
                <c:pt idx="106">
                  <c:v>948.29999999999495</c:v>
                </c:pt>
                <c:pt idx="107">
                  <c:v>948.34999999999502</c:v>
                </c:pt>
                <c:pt idx="108">
                  <c:v>948.39999999999498</c:v>
                </c:pt>
                <c:pt idx="109">
                  <c:v>948.44999999999504</c:v>
                </c:pt>
                <c:pt idx="110">
                  <c:v>948.499999999995</c:v>
                </c:pt>
                <c:pt idx="111">
                  <c:v>948.54999999999495</c:v>
                </c:pt>
                <c:pt idx="112">
                  <c:v>948.59999999999502</c:v>
                </c:pt>
                <c:pt idx="113">
                  <c:v>948.64999999999498</c:v>
                </c:pt>
                <c:pt idx="114">
                  <c:v>948.69999999999504</c:v>
                </c:pt>
                <c:pt idx="115">
                  <c:v>948.749999999995</c:v>
                </c:pt>
                <c:pt idx="116">
                  <c:v>948.79999999999495</c:v>
                </c:pt>
                <c:pt idx="117">
                  <c:v>948.84999999999502</c:v>
                </c:pt>
                <c:pt idx="118">
                  <c:v>948.89999999999498</c:v>
                </c:pt>
                <c:pt idx="119">
                  <c:v>948.94999999999504</c:v>
                </c:pt>
                <c:pt idx="120">
                  <c:v>948.999999999995</c:v>
                </c:pt>
                <c:pt idx="121">
                  <c:v>949.04999999999404</c:v>
                </c:pt>
                <c:pt idx="122">
                  <c:v>949.099999999994</c:v>
                </c:pt>
                <c:pt idx="123">
                  <c:v>949.14999999999395</c:v>
                </c:pt>
                <c:pt idx="124">
                  <c:v>949.19999999999402</c:v>
                </c:pt>
                <c:pt idx="125">
                  <c:v>949.24999999999397</c:v>
                </c:pt>
                <c:pt idx="126">
                  <c:v>949.29999999999404</c:v>
                </c:pt>
                <c:pt idx="127">
                  <c:v>949.349999999994</c:v>
                </c:pt>
                <c:pt idx="128">
                  <c:v>949.39999999999395</c:v>
                </c:pt>
                <c:pt idx="129">
                  <c:v>949.44999999999402</c:v>
                </c:pt>
                <c:pt idx="130">
                  <c:v>949.49999999999397</c:v>
                </c:pt>
                <c:pt idx="131">
                  <c:v>949.54999999999404</c:v>
                </c:pt>
                <c:pt idx="132">
                  <c:v>949.599999999994</c:v>
                </c:pt>
                <c:pt idx="133">
                  <c:v>949.64999999999395</c:v>
                </c:pt>
                <c:pt idx="134">
                  <c:v>949.69999999999402</c:v>
                </c:pt>
                <c:pt idx="135">
                  <c:v>949.74999999999397</c:v>
                </c:pt>
                <c:pt idx="136">
                  <c:v>949.79999999999404</c:v>
                </c:pt>
                <c:pt idx="137">
                  <c:v>949.849999999994</c:v>
                </c:pt>
                <c:pt idx="138">
                  <c:v>949.89999999999395</c:v>
                </c:pt>
                <c:pt idx="139">
                  <c:v>949.94999999999402</c:v>
                </c:pt>
                <c:pt idx="140">
                  <c:v>949.99999999999397</c:v>
                </c:pt>
                <c:pt idx="141">
                  <c:v>950.04999999999404</c:v>
                </c:pt>
                <c:pt idx="142">
                  <c:v>950.099999999994</c:v>
                </c:pt>
                <c:pt idx="143">
                  <c:v>950.14999999999304</c:v>
                </c:pt>
                <c:pt idx="144">
                  <c:v>950.199999999993</c:v>
                </c:pt>
                <c:pt idx="145">
                  <c:v>950.24999999999295</c:v>
                </c:pt>
                <c:pt idx="146">
                  <c:v>950.29999999999302</c:v>
                </c:pt>
                <c:pt idx="147">
                  <c:v>950.34999999999297</c:v>
                </c:pt>
                <c:pt idx="148">
                  <c:v>950.39999999999304</c:v>
                </c:pt>
                <c:pt idx="149">
                  <c:v>950.449999999993</c:v>
                </c:pt>
                <c:pt idx="150">
                  <c:v>950.49999999999295</c:v>
                </c:pt>
                <c:pt idx="151">
                  <c:v>950.54999999999302</c:v>
                </c:pt>
                <c:pt idx="152">
                  <c:v>950.59999999999297</c:v>
                </c:pt>
                <c:pt idx="153">
                  <c:v>950.64999999999304</c:v>
                </c:pt>
                <c:pt idx="154">
                  <c:v>950.699999999993</c:v>
                </c:pt>
                <c:pt idx="155">
                  <c:v>950.74999999999295</c:v>
                </c:pt>
                <c:pt idx="156">
                  <c:v>950.79999999999302</c:v>
                </c:pt>
                <c:pt idx="157">
                  <c:v>950.84999999999297</c:v>
                </c:pt>
                <c:pt idx="158">
                  <c:v>950.89999999999304</c:v>
                </c:pt>
                <c:pt idx="159">
                  <c:v>950.949999999993</c:v>
                </c:pt>
                <c:pt idx="160">
                  <c:v>950.99999999999295</c:v>
                </c:pt>
                <c:pt idx="161">
                  <c:v>951.04999999999302</c:v>
                </c:pt>
                <c:pt idx="162">
                  <c:v>951.09999999999297</c:v>
                </c:pt>
                <c:pt idx="163">
                  <c:v>951.14999999999304</c:v>
                </c:pt>
                <c:pt idx="164">
                  <c:v>951.199999999993</c:v>
                </c:pt>
                <c:pt idx="165">
                  <c:v>951.24999999999204</c:v>
                </c:pt>
                <c:pt idx="166">
                  <c:v>951.299999999992</c:v>
                </c:pt>
                <c:pt idx="167">
                  <c:v>951.34999999999195</c:v>
                </c:pt>
                <c:pt idx="168">
                  <c:v>951.39999999999202</c:v>
                </c:pt>
                <c:pt idx="169">
                  <c:v>951.44999999999197</c:v>
                </c:pt>
                <c:pt idx="170">
                  <c:v>951.49999999999204</c:v>
                </c:pt>
                <c:pt idx="171">
                  <c:v>951.549999999992</c:v>
                </c:pt>
                <c:pt idx="172">
                  <c:v>951.59999999999195</c:v>
                </c:pt>
                <c:pt idx="173">
                  <c:v>951.64999999999202</c:v>
                </c:pt>
                <c:pt idx="174">
                  <c:v>951.69999999999197</c:v>
                </c:pt>
                <c:pt idx="175">
                  <c:v>951.74999999999204</c:v>
                </c:pt>
                <c:pt idx="176">
                  <c:v>951.799999999992</c:v>
                </c:pt>
                <c:pt idx="177">
                  <c:v>951.84999999999195</c:v>
                </c:pt>
                <c:pt idx="178">
                  <c:v>951.89999999999202</c:v>
                </c:pt>
                <c:pt idx="179">
                  <c:v>951.94999999999197</c:v>
                </c:pt>
                <c:pt idx="180">
                  <c:v>951.99999999999204</c:v>
                </c:pt>
                <c:pt idx="181">
                  <c:v>952.049999999992</c:v>
                </c:pt>
                <c:pt idx="182">
                  <c:v>952.09999999999195</c:v>
                </c:pt>
                <c:pt idx="183">
                  <c:v>952.14999999999202</c:v>
                </c:pt>
                <c:pt idx="184">
                  <c:v>952.19999999999197</c:v>
                </c:pt>
                <c:pt idx="185">
                  <c:v>952.24999999999204</c:v>
                </c:pt>
                <c:pt idx="186">
                  <c:v>952.299999999992</c:v>
                </c:pt>
                <c:pt idx="187">
                  <c:v>952.34999999999104</c:v>
                </c:pt>
                <c:pt idx="188">
                  <c:v>952.399999999991</c:v>
                </c:pt>
                <c:pt idx="189">
                  <c:v>952.44999999999095</c:v>
                </c:pt>
                <c:pt idx="190">
                  <c:v>952.49999999999102</c:v>
                </c:pt>
                <c:pt idx="191">
                  <c:v>952.54999999999097</c:v>
                </c:pt>
                <c:pt idx="192">
                  <c:v>952.59999999999104</c:v>
                </c:pt>
                <c:pt idx="193">
                  <c:v>952.649999999991</c:v>
                </c:pt>
                <c:pt idx="194">
                  <c:v>952.69999999999095</c:v>
                </c:pt>
                <c:pt idx="195">
                  <c:v>952.74999999999102</c:v>
                </c:pt>
                <c:pt idx="196">
                  <c:v>952.79999999999097</c:v>
                </c:pt>
                <c:pt idx="197">
                  <c:v>952.84999999999104</c:v>
                </c:pt>
                <c:pt idx="198">
                  <c:v>952.899999999991</c:v>
                </c:pt>
                <c:pt idx="199">
                  <c:v>952.94999999999095</c:v>
                </c:pt>
                <c:pt idx="200">
                  <c:v>952.99999999999102</c:v>
                </c:pt>
                <c:pt idx="201">
                  <c:v>953.04999999999097</c:v>
                </c:pt>
                <c:pt idx="202">
                  <c:v>953.09999999999104</c:v>
                </c:pt>
                <c:pt idx="203">
                  <c:v>953.149999999991</c:v>
                </c:pt>
                <c:pt idx="204">
                  <c:v>953.19999999999095</c:v>
                </c:pt>
                <c:pt idx="205">
                  <c:v>953.24999999999102</c:v>
                </c:pt>
                <c:pt idx="206">
                  <c:v>953.29999999999097</c:v>
                </c:pt>
                <c:pt idx="207">
                  <c:v>953.34999999999104</c:v>
                </c:pt>
                <c:pt idx="208">
                  <c:v>953.399999999991</c:v>
                </c:pt>
                <c:pt idx="209">
                  <c:v>953.44999999999004</c:v>
                </c:pt>
                <c:pt idx="210">
                  <c:v>953.49999999999</c:v>
                </c:pt>
                <c:pt idx="211">
                  <c:v>953.54999999998995</c:v>
                </c:pt>
                <c:pt idx="212">
                  <c:v>953.59999999999002</c:v>
                </c:pt>
                <c:pt idx="213">
                  <c:v>953.64999999998997</c:v>
                </c:pt>
                <c:pt idx="214">
                  <c:v>953.69999999999004</c:v>
                </c:pt>
                <c:pt idx="215">
                  <c:v>953.74999999999</c:v>
                </c:pt>
                <c:pt idx="216">
                  <c:v>953.79999999998995</c:v>
                </c:pt>
                <c:pt idx="217">
                  <c:v>953.84999999999002</c:v>
                </c:pt>
                <c:pt idx="218">
                  <c:v>953.89999999998997</c:v>
                </c:pt>
                <c:pt idx="219">
                  <c:v>953.94999999999004</c:v>
                </c:pt>
                <c:pt idx="220">
                  <c:v>953.99999999999</c:v>
                </c:pt>
                <c:pt idx="221">
                  <c:v>954.04999999998995</c:v>
                </c:pt>
                <c:pt idx="222">
                  <c:v>954.09999999999002</c:v>
                </c:pt>
                <c:pt idx="223">
                  <c:v>954.14999999998997</c:v>
                </c:pt>
                <c:pt idx="224">
                  <c:v>954.19999999999004</c:v>
                </c:pt>
                <c:pt idx="225">
                  <c:v>954.24999999999</c:v>
                </c:pt>
                <c:pt idx="226">
                  <c:v>954.29999999998995</c:v>
                </c:pt>
                <c:pt idx="227">
                  <c:v>954.34999999999002</c:v>
                </c:pt>
                <c:pt idx="228">
                  <c:v>954.39999999998997</c:v>
                </c:pt>
                <c:pt idx="229">
                  <c:v>954.44999999999004</c:v>
                </c:pt>
                <c:pt idx="230">
                  <c:v>954.49999999999</c:v>
                </c:pt>
                <c:pt idx="231">
                  <c:v>954.54999999998904</c:v>
                </c:pt>
                <c:pt idx="232">
                  <c:v>954.599999999989</c:v>
                </c:pt>
                <c:pt idx="233">
                  <c:v>954.64999999998895</c:v>
                </c:pt>
                <c:pt idx="234">
                  <c:v>954.69999999998902</c:v>
                </c:pt>
                <c:pt idx="235">
                  <c:v>954.74999999998897</c:v>
                </c:pt>
                <c:pt idx="236">
                  <c:v>954.79999999998904</c:v>
                </c:pt>
                <c:pt idx="237">
                  <c:v>954.849999999989</c:v>
                </c:pt>
                <c:pt idx="238">
                  <c:v>954.89999999998895</c:v>
                </c:pt>
                <c:pt idx="239">
                  <c:v>954.94999999998902</c:v>
                </c:pt>
                <c:pt idx="240">
                  <c:v>954.99999999998897</c:v>
                </c:pt>
                <c:pt idx="241">
                  <c:v>955.04999999998904</c:v>
                </c:pt>
                <c:pt idx="242">
                  <c:v>955.099999999989</c:v>
                </c:pt>
                <c:pt idx="243">
                  <c:v>955.14999999998895</c:v>
                </c:pt>
                <c:pt idx="244">
                  <c:v>955.19999999998902</c:v>
                </c:pt>
                <c:pt idx="245">
                  <c:v>955.24999999998897</c:v>
                </c:pt>
                <c:pt idx="246">
                  <c:v>955.29999999998904</c:v>
                </c:pt>
                <c:pt idx="247">
                  <c:v>955.349999999989</c:v>
                </c:pt>
                <c:pt idx="248">
                  <c:v>955.39999999998895</c:v>
                </c:pt>
                <c:pt idx="249">
                  <c:v>955.44999999998902</c:v>
                </c:pt>
                <c:pt idx="250">
                  <c:v>955.49999999998897</c:v>
                </c:pt>
                <c:pt idx="251">
                  <c:v>955.54999999998904</c:v>
                </c:pt>
                <c:pt idx="252">
                  <c:v>955.599999999989</c:v>
                </c:pt>
                <c:pt idx="253">
                  <c:v>955.64999999998804</c:v>
                </c:pt>
                <c:pt idx="254">
                  <c:v>955.69999999998799</c:v>
                </c:pt>
                <c:pt idx="255">
                  <c:v>955.74999999998795</c:v>
                </c:pt>
                <c:pt idx="256">
                  <c:v>955.79999999998802</c:v>
                </c:pt>
                <c:pt idx="257">
                  <c:v>955.84999999998797</c:v>
                </c:pt>
                <c:pt idx="258">
                  <c:v>955.89999999998804</c:v>
                </c:pt>
                <c:pt idx="259">
                  <c:v>955.94999999998799</c:v>
                </c:pt>
                <c:pt idx="260">
                  <c:v>955.99999999998795</c:v>
                </c:pt>
                <c:pt idx="261">
                  <c:v>956.04999999998802</c:v>
                </c:pt>
                <c:pt idx="262">
                  <c:v>956.09999999998797</c:v>
                </c:pt>
                <c:pt idx="263">
                  <c:v>956.14999999998804</c:v>
                </c:pt>
                <c:pt idx="264">
                  <c:v>956.19999999998799</c:v>
                </c:pt>
                <c:pt idx="265">
                  <c:v>956.24999999998795</c:v>
                </c:pt>
                <c:pt idx="266">
                  <c:v>956.29999999998802</c:v>
                </c:pt>
                <c:pt idx="267">
                  <c:v>956.34999999998797</c:v>
                </c:pt>
                <c:pt idx="268">
                  <c:v>956.39999999998804</c:v>
                </c:pt>
                <c:pt idx="269">
                  <c:v>956.44999999998799</c:v>
                </c:pt>
                <c:pt idx="270">
                  <c:v>956.49999999998795</c:v>
                </c:pt>
                <c:pt idx="271">
                  <c:v>956.54999999998802</c:v>
                </c:pt>
                <c:pt idx="272">
                  <c:v>956.59999999998797</c:v>
                </c:pt>
                <c:pt idx="273">
                  <c:v>956.64999999998804</c:v>
                </c:pt>
                <c:pt idx="274">
                  <c:v>956.69999999998799</c:v>
                </c:pt>
                <c:pt idx="275">
                  <c:v>956.74999999998704</c:v>
                </c:pt>
                <c:pt idx="276">
                  <c:v>956.79999999998699</c:v>
                </c:pt>
                <c:pt idx="277">
                  <c:v>956.84999999998695</c:v>
                </c:pt>
                <c:pt idx="278">
                  <c:v>956.89999999998702</c:v>
                </c:pt>
                <c:pt idx="279">
                  <c:v>956.94999999998697</c:v>
                </c:pt>
                <c:pt idx="280">
                  <c:v>956.99999999998704</c:v>
                </c:pt>
                <c:pt idx="281">
                  <c:v>957.04999999998699</c:v>
                </c:pt>
                <c:pt idx="282">
                  <c:v>957.09999999998695</c:v>
                </c:pt>
                <c:pt idx="283">
                  <c:v>957.14999999998702</c:v>
                </c:pt>
                <c:pt idx="284">
                  <c:v>957.19999999998697</c:v>
                </c:pt>
                <c:pt idx="285">
                  <c:v>957.24999999998704</c:v>
                </c:pt>
                <c:pt idx="286">
                  <c:v>957.29999999998699</c:v>
                </c:pt>
                <c:pt idx="287">
                  <c:v>957.34999999998695</c:v>
                </c:pt>
                <c:pt idx="288">
                  <c:v>957.39999999998702</c:v>
                </c:pt>
                <c:pt idx="289">
                  <c:v>957.44999999998697</c:v>
                </c:pt>
                <c:pt idx="290">
                  <c:v>957.49999999998704</c:v>
                </c:pt>
                <c:pt idx="291">
                  <c:v>957.54999999998699</c:v>
                </c:pt>
                <c:pt idx="292">
                  <c:v>957.59999999998695</c:v>
                </c:pt>
                <c:pt idx="293">
                  <c:v>957.64999999998702</c:v>
                </c:pt>
                <c:pt idx="294">
                  <c:v>957.69999999998697</c:v>
                </c:pt>
                <c:pt idx="295">
                  <c:v>957.74999999998704</c:v>
                </c:pt>
                <c:pt idx="296">
                  <c:v>957.79999999998699</c:v>
                </c:pt>
                <c:pt idx="297">
                  <c:v>957.84999999998604</c:v>
                </c:pt>
                <c:pt idx="298">
                  <c:v>957.89999999998599</c:v>
                </c:pt>
                <c:pt idx="299">
                  <c:v>957.94999999998595</c:v>
                </c:pt>
                <c:pt idx="300">
                  <c:v>957.99999999998602</c:v>
                </c:pt>
                <c:pt idx="301">
                  <c:v>958.04999999998597</c:v>
                </c:pt>
                <c:pt idx="302">
                  <c:v>958.09999999998604</c:v>
                </c:pt>
                <c:pt idx="303">
                  <c:v>958.14999999998599</c:v>
                </c:pt>
                <c:pt idx="304">
                  <c:v>958.19999999998595</c:v>
                </c:pt>
                <c:pt idx="305">
                  <c:v>958.24999999998602</c:v>
                </c:pt>
                <c:pt idx="306">
                  <c:v>958.29999999998597</c:v>
                </c:pt>
                <c:pt idx="307">
                  <c:v>958.34999999998604</c:v>
                </c:pt>
                <c:pt idx="308">
                  <c:v>958.39999999998599</c:v>
                </c:pt>
                <c:pt idx="309">
                  <c:v>958.44999999998595</c:v>
                </c:pt>
                <c:pt idx="310">
                  <c:v>958.49999999998602</c:v>
                </c:pt>
                <c:pt idx="311">
                  <c:v>958.54999999998597</c:v>
                </c:pt>
                <c:pt idx="312">
                  <c:v>958.59999999998604</c:v>
                </c:pt>
                <c:pt idx="313">
                  <c:v>958.64999999998599</c:v>
                </c:pt>
                <c:pt idx="314">
                  <c:v>958.69999999998595</c:v>
                </c:pt>
                <c:pt idx="315">
                  <c:v>958.74999999998602</c:v>
                </c:pt>
                <c:pt idx="316">
                  <c:v>958.79999999998597</c:v>
                </c:pt>
                <c:pt idx="317">
                  <c:v>958.84999999998604</c:v>
                </c:pt>
                <c:pt idx="318">
                  <c:v>958.89999999998599</c:v>
                </c:pt>
                <c:pt idx="319">
                  <c:v>958.94999999998504</c:v>
                </c:pt>
                <c:pt idx="320">
                  <c:v>958.99999999998499</c:v>
                </c:pt>
                <c:pt idx="321">
                  <c:v>959.04999999998495</c:v>
                </c:pt>
                <c:pt idx="322">
                  <c:v>959.09999999998502</c:v>
                </c:pt>
                <c:pt idx="323">
                  <c:v>959.14999999998497</c:v>
                </c:pt>
                <c:pt idx="324">
                  <c:v>959.19999999998504</c:v>
                </c:pt>
                <c:pt idx="325">
                  <c:v>959.24999999998499</c:v>
                </c:pt>
                <c:pt idx="326">
                  <c:v>959.29999999998495</c:v>
                </c:pt>
                <c:pt idx="327">
                  <c:v>959.34999999998502</c:v>
                </c:pt>
                <c:pt idx="328">
                  <c:v>959.39999999998497</c:v>
                </c:pt>
                <c:pt idx="329">
                  <c:v>959.44999999998504</c:v>
                </c:pt>
                <c:pt idx="330">
                  <c:v>959.49999999998499</c:v>
                </c:pt>
                <c:pt idx="331">
                  <c:v>959.54999999998495</c:v>
                </c:pt>
                <c:pt idx="332">
                  <c:v>959.59999999998502</c:v>
                </c:pt>
                <c:pt idx="333">
                  <c:v>959.64999999998497</c:v>
                </c:pt>
                <c:pt idx="334">
                  <c:v>959.69999999998504</c:v>
                </c:pt>
                <c:pt idx="335">
                  <c:v>959.74999999998499</c:v>
                </c:pt>
                <c:pt idx="336">
                  <c:v>959.79999999998495</c:v>
                </c:pt>
                <c:pt idx="337">
                  <c:v>959.84999999998502</c:v>
                </c:pt>
                <c:pt idx="338">
                  <c:v>959.89999999998497</c:v>
                </c:pt>
                <c:pt idx="339">
                  <c:v>959.94999999998504</c:v>
                </c:pt>
                <c:pt idx="340">
                  <c:v>959.99999999998499</c:v>
                </c:pt>
                <c:pt idx="341">
                  <c:v>960.04999999998404</c:v>
                </c:pt>
                <c:pt idx="342">
                  <c:v>960.09999999998399</c:v>
                </c:pt>
                <c:pt idx="343">
                  <c:v>960.14999999998395</c:v>
                </c:pt>
                <c:pt idx="344">
                  <c:v>960.19999999998402</c:v>
                </c:pt>
                <c:pt idx="345">
                  <c:v>960.24999999998397</c:v>
                </c:pt>
                <c:pt idx="346">
                  <c:v>960.29999999998404</c:v>
                </c:pt>
                <c:pt idx="347">
                  <c:v>960.34999999998399</c:v>
                </c:pt>
                <c:pt idx="348">
                  <c:v>960.39999999998395</c:v>
                </c:pt>
                <c:pt idx="349">
                  <c:v>960.44999999998402</c:v>
                </c:pt>
                <c:pt idx="350">
                  <c:v>960.49999999998397</c:v>
                </c:pt>
                <c:pt idx="351">
                  <c:v>960.54999999998404</c:v>
                </c:pt>
                <c:pt idx="352">
                  <c:v>960.59999999998399</c:v>
                </c:pt>
                <c:pt idx="353">
                  <c:v>960.64999999998395</c:v>
                </c:pt>
                <c:pt idx="354">
                  <c:v>960.69999999998402</c:v>
                </c:pt>
                <c:pt idx="355">
                  <c:v>960.74999999998397</c:v>
                </c:pt>
                <c:pt idx="356">
                  <c:v>960.79999999998404</c:v>
                </c:pt>
                <c:pt idx="357">
                  <c:v>960.84999999998399</c:v>
                </c:pt>
                <c:pt idx="358">
                  <c:v>960.89999999998395</c:v>
                </c:pt>
                <c:pt idx="359">
                  <c:v>960.94999999998402</c:v>
                </c:pt>
                <c:pt idx="360">
                  <c:v>960.99999999998397</c:v>
                </c:pt>
                <c:pt idx="361">
                  <c:v>961.04999999998404</c:v>
                </c:pt>
                <c:pt idx="362">
                  <c:v>961.09999999998399</c:v>
                </c:pt>
                <c:pt idx="363">
                  <c:v>961.14999999998304</c:v>
                </c:pt>
                <c:pt idx="364">
                  <c:v>961.19999999998299</c:v>
                </c:pt>
                <c:pt idx="365">
                  <c:v>961.24999999998295</c:v>
                </c:pt>
                <c:pt idx="366">
                  <c:v>961.29999999998302</c:v>
                </c:pt>
                <c:pt idx="367">
                  <c:v>961.34999999998297</c:v>
                </c:pt>
                <c:pt idx="368">
                  <c:v>961.39999999998304</c:v>
                </c:pt>
                <c:pt idx="369">
                  <c:v>961.44999999998299</c:v>
                </c:pt>
                <c:pt idx="370">
                  <c:v>961.49999999998295</c:v>
                </c:pt>
                <c:pt idx="371">
                  <c:v>961.54999999998302</c:v>
                </c:pt>
                <c:pt idx="372">
                  <c:v>961.59999999998297</c:v>
                </c:pt>
                <c:pt idx="373">
                  <c:v>961.64999999998304</c:v>
                </c:pt>
                <c:pt idx="374">
                  <c:v>961.69999999998299</c:v>
                </c:pt>
                <c:pt idx="375">
                  <c:v>961.74999999998295</c:v>
                </c:pt>
                <c:pt idx="376">
                  <c:v>961.79999999998302</c:v>
                </c:pt>
                <c:pt idx="377">
                  <c:v>961.84999999998297</c:v>
                </c:pt>
                <c:pt idx="378">
                  <c:v>961.89999999998304</c:v>
                </c:pt>
                <c:pt idx="379">
                  <c:v>961.94999999998299</c:v>
                </c:pt>
                <c:pt idx="380">
                  <c:v>961.99999999998295</c:v>
                </c:pt>
                <c:pt idx="381">
                  <c:v>962.04999999998302</c:v>
                </c:pt>
                <c:pt idx="382">
                  <c:v>962.09999999998297</c:v>
                </c:pt>
                <c:pt idx="383">
                  <c:v>962.14999999998304</c:v>
                </c:pt>
                <c:pt idx="384">
                  <c:v>962.19999999998299</c:v>
                </c:pt>
                <c:pt idx="385">
                  <c:v>962.24999999998204</c:v>
                </c:pt>
                <c:pt idx="386">
                  <c:v>962.29999999998199</c:v>
                </c:pt>
                <c:pt idx="387">
                  <c:v>962.34999999998195</c:v>
                </c:pt>
                <c:pt idx="388">
                  <c:v>962.39999999998201</c:v>
                </c:pt>
                <c:pt idx="389">
                  <c:v>962.44999999998197</c:v>
                </c:pt>
                <c:pt idx="390">
                  <c:v>962.49999999998204</c:v>
                </c:pt>
                <c:pt idx="391">
                  <c:v>962.54999999998199</c:v>
                </c:pt>
                <c:pt idx="392">
                  <c:v>962.59999999998195</c:v>
                </c:pt>
                <c:pt idx="393">
                  <c:v>962.64999999998201</c:v>
                </c:pt>
                <c:pt idx="394">
                  <c:v>962.69999999998197</c:v>
                </c:pt>
                <c:pt idx="395">
                  <c:v>962.74999999998204</c:v>
                </c:pt>
                <c:pt idx="396">
                  <c:v>962.79999999998199</c:v>
                </c:pt>
                <c:pt idx="397">
                  <c:v>962.84999999998195</c:v>
                </c:pt>
                <c:pt idx="398">
                  <c:v>962.89999999998201</c:v>
                </c:pt>
                <c:pt idx="399">
                  <c:v>962.94999999998197</c:v>
                </c:pt>
                <c:pt idx="400">
                  <c:v>962.99999999998204</c:v>
                </c:pt>
                <c:pt idx="401">
                  <c:v>963.04999999998199</c:v>
                </c:pt>
                <c:pt idx="402">
                  <c:v>963.09999999998195</c:v>
                </c:pt>
                <c:pt idx="403">
                  <c:v>963.14999999998201</c:v>
                </c:pt>
                <c:pt idx="404">
                  <c:v>963.19999999998197</c:v>
                </c:pt>
                <c:pt idx="405">
                  <c:v>963.24999999998204</c:v>
                </c:pt>
                <c:pt idx="406">
                  <c:v>963.29999999998199</c:v>
                </c:pt>
                <c:pt idx="407">
                  <c:v>963.34999999998104</c:v>
                </c:pt>
                <c:pt idx="408">
                  <c:v>963.39999999998099</c:v>
                </c:pt>
                <c:pt idx="409">
                  <c:v>963.44999999998095</c:v>
                </c:pt>
                <c:pt idx="410">
                  <c:v>963.49999999998101</c:v>
                </c:pt>
                <c:pt idx="411">
                  <c:v>963.54999999998097</c:v>
                </c:pt>
                <c:pt idx="412">
                  <c:v>963.59999999998104</c:v>
                </c:pt>
                <c:pt idx="413">
                  <c:v>963.64999999998099</c:v>
                </c:pt>
                <c:pt idx="414">
                  <c:v>963.69999999998095</c:v>
                </c:pt>
                <c:pt idx="415">
                  <c:v>963.74999999998101</c:v>
                </c:pt>
                <c:pt idx="416">
                  <c:v>963.79999999998097</c:v>
                </c:pt>
                <c:pt idx="417">
                  <c:v>963.84999999998104</c:v>
                </c:pt>
                <c:pt idx="418">
                  <c:v>963.89999999998099</c:v>
                </c:pt>
                <c:pt idx="419">
                  <c:v>963.94999999998095</c:v>
                </c:pt>
                <c:pt idx="420">
                  <c:v>963.99999999998101</c:v>
                </c:pt>
                <c:pt idx="421">
                  <c:v>964.04999999998097</c:v>
                </c:pt>
                <c:pt idx="422">
                  <c:v>964.09999999998104</c:v>
                </c:pt>
                <c:pt idx="423">
                  <c:v>964.14999999998099</c:v>
                </c:pt>
                <c:pt idx="424">
                  <c:v>964.19999999998095</c:v>
                </c:pt>
                <c:pt idx="425">
                  <c:v>964.24999999998101</c:v>
                </c:pt>
                <c:pt idx="426">
                  <c:v>964.29999999998097</c:v>
                </c:pt>
                <c:pt idx="427">
                  <c:v>964.34999999998104</c:v>
                </c:pt>
                <c:pt idx="428">
                  <c:v>964.39999999998099</c:v>
                </c:pt>
                <c:pt idx="429">
                  <c:v>964.44999999998004</c:v>
                </c:pt>
                <c:pt idx="430">
                  <c:v>964.49999999997999</c:v>
                </c:pt>
                <c:pt idx="431">
                  <c:v>964.54999999997995</c:v>
                </c:pt>
                <c:pt idx="432">
                  <c:v>964.59999999998001</c:v>
                </c:pt>
                <c:pt idx="433">
                  <c:v>964.64999999997997</c:v>
                </c:pt>
                <c:pt idx="434">
                  <c:v>964.69999999998004</c:v>
                </c:pt>
                <c:pt idx="435">
                  <c:v>964.74999999997999</c:v>
                </c:pt>
                <c:pt idx="436">
                  <c:v>964.79999999997995</c:v>
                </c:pt>
                <c:pt idx="437">
                  <c:v>964.84999999998001</c:v>
                </c:pt>
                <c:pt idx="438">
                  <c:v>964.89999999997997</c:v>
                </c:pt>
                <c:pt idx="439">
                  <c:v>964.94999999998004</c:v>
                </c:pt>
                <c:pt idx="440">
                  <c:v>964.99999999997999</c:v>
                </c:pt>
                <c:pt idx="441">
                  <c:v>965.04999999997995</c:v>
                </c:pt>
                <c:pt idx="442">
                  <c:v>965.09999999998001</c:v>
                </c:pt>
                <c:pt idx="443">
                  <c:v>965.14999999997997</c:v>
                </c:pt>
                <c:pt idx="444">
                  <c:v>965.19999999998004</c:v>
                </c:pt>
                <c:pt idx="445">
                  <c:v>965.24999999997999</c:v>
                </c:pt>
                <c:pt idx="446">
                  <c:v>965.29999999997995</c:v>
                </c:pt>
                <c:pt idx="447">
                  <c:v>965.34999999998001</c:v>
                </c:pt>
                <c:pt idx="448">
                  <c:v>965.39999999997997</c:v>
                </c:pt>
                <c:pt idx="449">
                  <c:v>965.44999999998004</c:v>
                </c:pt>
                <c:pt idx="450">
                  <c:v>965.49999999997999</c:v>
                </c:pt>
                <c:pt idx="451">
                  <c:v>965.54999999997904</c:v>
                </c:pt>
                <c:pt idx="452">
                  <c:v>965.59999999997899</c:v>
                </c:pt>
                <c:pt idx="453">
                  <c:v>965.64999999997895</c:v>
                </c:pt>
                <c:pt idx="454">
                  <c:v>965.69999999997901</c:v>
                </c:pt>
                <c:pt idx="455">
                  <c:v>965.74999999997897</c:v>
                </c:pt>
                <c:pt idx="456">
                  <c:v>965.79999999997904</c:v>
                </c:pt>
                <c:pt idx="457">
                  <c:v>965.84999999997899</c:v>
                </c:pt>
                <c:pt idx="458">
                  <c:v>965.89999999997895</c:v>
                </c:pt>
                <c:pt idx="459">
                  <c:v>965.94999999997901</c:v>
                </c:pt>
                <c:pt idx="460">
                  <c:v>965.99999999997897</c:v>
                </c:pt>
                <c:pt idx="461">
                  <c:v>966.04999999997904</c:v>
                </c:pt>
                <c:pt idx="462">
                  <c:v>966.09999999997899</c:v>
                </c:pt>
                <c:pt idx="463">
                  <c:v>966.14999999997895</c:v>
                </c:pt>
                <c:pt idx="464">
                  <c:v>966.19999999997901</c:v>
                </c:pt>
                <c:pt idx="465">
                  <c:v>966.24999999997897</c:v>
                </c:pt>
                <c:pt idx="466">
                  <c:v>966.29999999997904</c:v>
                </c:pt>
                <c:pt idx="467">
                  <c:v>966.34999999997899</c:v>
                </c:pt>
                <c:pt idx="468">
                  <c:v>966.39999999997895</c:v>
                </c:pt>
                <c:pt idx="469">
                  <c:v>966.44999999997901</c:v>
                </c:pt>
                <c:pt idx="470">
                  <c:v>966.49999999997897</c:v>
                </c:pt>
                <c:pt idx="471">
                  <c:v>966.54999999997904</c:v>
                </c:pt>
                <c:pt idx="472">
                  <c:v>966.59999999997899</c:v>
                </c:pt>
                <c:pt idx="473">
                  <c:v>966.64999999997804</c:v>
                </c:pt>
                <c:pt idx="474">
                  <c:v>966.69999999997799</c:v>
                </c:pt>
                <c:pt idx="475">
                  <c:v>966.74999999997794</c:v>
                </c:pt>
                <c:pt idx="476">
                  <c:v>966.79999999997801</c:v>
                </c:pt>
                <c:pt idx="477">
                  <c:v>966.84999999997797</c:v>
                </c:pt>
                <c:pt idx="478">
                  <c:v>966.89999999997804</c:v>
                </c:pt>
                <c:pt idx="479">
                  <c:v>966.94999999997799</c:v>
                </c:pt>
                <c:pt idx="480">
                  <c:v>966.99999999997794</c:v>
                </c:pt>
                <c:pt idx="481">
                  <c:v>967.04999999997801</c:v>
                </c:pt>
                <c:pt idx="482">
                  <c:v>967.09999999997797</c:v>
                </c:pt>
                <c:pt idx="483">
                  <c:v>967.14999999997804</c:v>
                </c:pt>
                <c:pt idx="484">
                  <c:v>967.19999999997799</c:v>
                </c:pt>
                <c:pt idx="485">
                  <c:v>967.24999999997794</c:v>
                </c:pt>
                <c:pt idx="486">
                  <c:v>967.29999999997801</c:v>
                </c:pt>
                <c:pt idx="487">
                  <c:v>967.34999999997797</c:v>
                </c:pt>
                <c:pt idx="488">
                  <c:v>967.39999999997804</c:v>
                </c:pt>
                <c:pt idx="489">
                  <c:v>967.44999999997799</c:v>
                </c:pt>
                <c:pt idx="490">
                  <c:v>967.49999999997794</c:v>
                </c:pt>
                <c:pt idx="491">
                  <c:v>967.54999999997801</c:v>
                </c:pt>
                <c:pt idx="492">
                  <c:v>967.59999999997797</c:v>
                </c:pt>
                <c:pt idx="493">
                  <c:v>967.64999999997804</c:v>
                </c:pt>
                <c:pt idx="494">
                  <c:v>967.69999999997799</c:v>
                </c:pt>
                <c:pt idx="495">
                  <c:v>967.74999999997704</c:v>
                </c:pt>
                <c:pt idx="496">
                  <c:v>967.79999999997699</c:v>
                </c:pt>
                <c:pt idx="497">
                  <c:v>967.84999999997694</c:v>
                </c:pt>
                <c:pt idx="498">
                  <c:v>967.89999999997701</c:v>
                </c:pt>
                <c:pt idx="499">
                  <c:v>967.94999999997697</c:v>
                </c:pt>
                <c:pt idx="500">
                  <c:v>967.99999999997704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148</c:v>
                </c:pt>
                <c:pt idx="1">
                  <c:v>159</c:v>
                </c:pt>
                <c:pt idx="2">
                  <c:v>158</c:v>
                </c:pt>
                <c:pt idx="3">
                  <c:v>166</c:v>
                </c:pt>
                <c:pt idx="4">
                  <c:v>137</c:v>
                </c:pt>
                <c:pt idx="5">
                  <c:v>147</c:v>
                </c:pt>
                <c:pt idx="6">
                  <c:v>160</c:v>
                </c:pt>
                <c:pt idx="7">
                  <c:v>173</c:v>
                </c:pt>
                <c:pt idx="8">
                  <c:v>177</c:v>
                </c:pt>
                <c:pt idx="9">
                  <c:v>160</c:v>
                </c:pt>
                <c:pt idx="10">
                  <c:v>153</c:v>
                </c:pt>
                <c:pt idx="11">
                  <c:v>154</c:v>
                </c:pt>
                <c:pt idx="12">
                  <c:v>163</c:v>
                </c:pt>
                <c:pt idx="13">
                  <c:v>150</c:v>
                </c:pt>
                <c:pt idx="14">
                  <c:v>196</c:v>
                </c:pt>
                <c:pt idx="15">
                  <c:v>147</c:v>
                </c:pt>
                <c:pt idx="16">
                  <c:v>156</c:v>
                </c:pt>
                <c:pt idx="17">
                  <c:v>138</c:v>
                </c:pt>
                <c:pt idx="18">
                  <c:v>141</c:v>
                </c:pt>
                <c:pt idx="19">
                  <c:v>181</c:v>
                </c:pt>
                <c:pt idx="20">
                  <c:v>174</c:v>
                </c:pt>
                <c:pt idx="21">
                  <c:v>151</c:v>
                </c:pt>
                <c:pt idx="22">
                  <c:v>161</c:v>
                </c:pt>
                <c:pt idx="23">
                  <c:v>150</c:v>
                </c:pt>
                <c:pt idx="24">
                  <c:v>144</c:v>
                </c:pt>
                <c:pt idx="25">
                  <c:v>164</c:v>
                </c:pt>
                <c:pt idx="26">
                  <c:v>180</c:v>
                </c:pt>
                <c:pt idx="27">
                  <c:v>176</c:v>
                </c:pt>
                <c:pt idx="28">
                  <c:v>134</c:v>
                </c:pt>
                <c:pt idx="29">
                  <c:v>172</c:v>
                </c:pt>
                <c:pt idx="30">
                  <c:v>151</c:v>
                </c:pt>
                <c:pt idx="31">
                  <c:v>130</c:v>
                </c:pt>
                <c:pt idx="32">
                  <c:v>165</c:v>
                </c:pt>
                <c:pt idx="33">
                  <c:v>137</c:v>
                </c:pt>
                <c:pt idx="34">
                  <c:v>162</c:v>
                </c:pt>
                <c:pt idx="35">
                  <c:v>140</c:v>
                </c:pt>
                <c:pt idx="36">
                  <c:v>173</c:v>
                </c:pt>
                <c:pt idx="37">
                  <c:v>151</c:v>
                </c:pt>
                <c:pt idx="38">
                  <c:v>174</c:v>
                </c:pt>
                <c:pt idx="39">
                  <c:v>162</c:v>
                </c:pt>
                <c:pt idx="40">
                  <c:v>156</c:v>
                </c:pt>
                <c:pt idx="41">
                  <c:v>136</c:v>
                </c:pt>
                <c:pt idx="42">
                  <c:v>149</c:v>
                </c:pt>
                <c:pt idx="43">
                  <c:v>141</c:v>
                </c:pt>
                <c:pt idx="44">
                  <c:v>150</c:v>
                </c:pt>
                <c:pt idx="45">
                  <c:v>144</c:v>
                </c:pt>
                <c:pt idx="46">
                  <c:v>143</c:v>
                </c:pt>
                <c:pt idx="47">
                  <c:v>162</c:v>
                </c:pt>
                <c:pt idx="48">
                  <c:v>150</c:v>
                </c:pt>
                <c:pt idx="49">
                  <c:v>166</c:v>
                </c:pt>
                <c:pt idx="50">
                  <c:v>149</c:v>
                </c:pt>
                <c:pt idx="51">
                  <c:v>143</c:v>
                </c:pt>
                <c:pt idx="52">
                  <c:v>152</c:v>
                </c:pt>
                <c:pt idx="53">
                  <c:v>145</c:v>
                </c:pt>
                <c:pt idx="54">
                  <c:v>152</c:v>
                </c:pt>
                <c:pt idx="55">
                  <c:v>143</c:v>
                </c:pt>
                <c:pt idx="56">
                  <c:v>136</c:v>
                </c:pt>
                <c:pt idx="57">
                  <c:v>152</c:v>
                </c:pt>
                <c:pt idx="58">
                  <c:v>133</c:v>
                </c:pt>
                <c:pt idx="59">
                  <c:v>163</c:v>
                </c:pt>
                <c:pt idx="60">
                  <c:v>166</c:v>
                </c:pt>
                <c:pt idx="61">
                  <c:v>155</c:v>
                </c:pt>
                <c:pt idx="62">
                  <c:v>170</c:v>
                </c:pt>
                <c:pt idx="63">
                  <c:v>157</c:v>
                </c:pt>
                <c:pt idx="64">
                  <c:v>165</c:v>
                </c:pt>
                <c:pt idx="65">
                  <c:v>158</c:v>
                </c:pt>
                <c:pt idx="66">
                  <c:v>158</c:v>
                </c:pt>
                <c:pt idx="67">
                  <c:v>153</c:v>
                </c:pt>
                <c:pt idx="68">
                  <c:v>170</c:v>
                </c:pt>
                <c:pt idx="69">
                  <c:v>165</c:v>
                </c:pt>
                <c:pt idx="70">
                  <c:v>169</c:v>
                </c:pt>
                <c:pt idx="71">
                  <c:v>176</c:v>
                </c:pt>
                <c:pt idx="72">
                  <c:v>178</c:v>
                </c:pt>
                <c:pt idx="73">
                  <c:v>146</c:v>
                </c:pt>
                <c:pt idx="74">
                  <c:v>163</c:v>
                </c:pt>
                <c:pt idx="75">
                  <c:v>170</c:v>
                </c:pt>
                <c:pt idx="76">
                  <c:v>177</c:v>
                </c:pt>
                <c:pt idx="77">
                  <c:v>170</c:v>
                </c:pt>
                <c:pt idx="78">
                  <c:v>168</c:v>
                </c:pt>
                <c:pt idx="79">
                  <c:v>176</c:v>
                </c:pt>
                <c:pt idx="80">
                  <c:v>182</c:v>
                </c:pt>
                <c:pt idx="81">
                  <c:v>180</c:v>
                </c:pt>
                <c:pt idx="82">
                  <c:v>177</c:v>
                </c:pt>
                <c:pt idx="83">
                  <c:v>186</c:v>
                </c:pt>
                <c:pt idx="84">
                  <c:v>157</c:v>
                </c:pt>
                <c:pt idx="85">
                  <c:v>177</c:v>
                </c:pt>
                <c:pt idx="86">
                  <c:v>197</c:v>
                </c:pt>
                <c:pt idx="87">
                  <c:v>225</c:v>
                </c:pt>
                <c:pt idx="88">
                  <c:v>191</c:v>
                </c:pt>
                <c:pt idx="89">
                  <c:v>220</c:v>
                </c:pt>
                <c:pt idx="90">
                  <c:v>202</c:v>
                </c:pt>
                <c:pt idx="91">
                  <c:v>182</c:v>
                </c:pt>
                <c:pt idx="92">
                  <c:v>213</c:v>
                </c:pt>
                <c:pt idx="93">
                  <c:v>210</c:v>
                </c:pt>
                <c:pt idx="94">
                  <c:v>187</c:v>
                </c:pt>
                <c:pt idx="95">
                  <c:v>226</c:v>
                </c:pt>
                <c:pt idx="96">
                  <c:v>229</c:v>
                </c:pt>
                <c:pt idx="97">
                  <c:v>213</c:v>
                </c:pt>
                <c:pt idx="98">
                  <c:v>223</c:v>
                </c:pt>
                <c:pt idx="99">
                  <c:v>199</c:v>
                </c:pt>
                <c:pt idx="100">
                  <c:v>224</c:v>
                </c:pt>
                <c:pt idx="101">
                  <c:v>208</c:v>
                </c:pt>
                <c:pt idx="102">
                  <c:v>198</c:v>
                </c:pt>
                <c:pt idx="103">
                  <c:v>221</c:v>
                </c:pt>
                <c:pt idx="104">
                  <c:v>220</c:v>
                </c:pt>
                <c:pt idx="105">
                  <c:v>209</c:v>
                </c:pt>
                <c:pt idx="106">
                  <c:v>214</c:v>
                </c:pt>
                <c:pt idx="107">
                  <c:v>243</c:v>
                </c:pt>
                <c:pt idx="108">
                  <c:v>264</c:v>
                </c:pt>
                <c:pt idx="109">
                  <c:v>255</c:v>
                </c:pt>
                <c:pt idx="110">
                  <c:v>242</c:v>
                </c:pt>
                <c:pt idx="111">
                  <c:v>222</c:v>
                </c:pt>
                <c:pt idx="112">
                  <c:v>260</c:v>
                </c:pt>
                <c:pt idx="113">
                  <c:v>222</c:v>
                </c:pt>
                <c:pt idx="114">
                  <c:v>243</c:v>
                </c:pt>
                <c:pt idx="115">
                  <c:v>272</c:v>
                </c:pt>
                <c:pt idx="116">
                  <c:v>259</c:v>
                </c:pt>
                <c:pt idx="117">
                  <c:v>267</c:v>
                </c:pt>
                <c:pt idx="118">
                  <c:v>251</c:v>
                </c:pt>
                <c:pt idx="119">
                  <c:v>276</c:v>
                </c:pt>
                <c:pt idx="120">
                  <c:v>261</c:v>
                </c:pt>
                <c:pt idx="121">
                  <c:v>303</c:v>
                </c:pt>
                <c:pt idx="122">
                  <c:v>309</c:v>
                </c:pt>
                <c:pt idx="123">
                  <c:v>300</c:v>
                </c:pt>
                <c:pt idx="124">
                  <c:v>341</c:v>
                </c:pt>
                <c:pt idx="125">
                  <c:v>336</c:v>
                </c:pt>
                <c:pt idx="126">
                  <c:v>327</c:v>
                </c:pt>
                <c:pt idx="127">
                  <c:v>371</c:v>
                </c:pt>
                <c:pt idx="128">
                  <c:v>365</c:v>
                </c:pt>
                <c:pt idx="129">
                  <c:v>385</c:v>
                </c:pt>
                <c:pt idx="130">
                  <c:v>417</c:v>
                </c:pt>
                <c:pt idx="131">
                  <c:v>380</c:v>
                </c:pt>
                <c:pt idx="132">
                  <c:v>437</c:v>
                </c:pt>
                <c:pt idx="133">
                  <c:v>408</c:v>
                </c:pt>
                <c:pt idx="134">
                  <c:v>474</c:v>
                </c:pt>
                <c:pt idx="135">
                  <c:v>514</c:v>
                </c:pt>
                <c:pt idx="136">
                  <c:v>479</c:v>
                </c:pt>
                <c:pt idx="137">
                  <c:v>513</c:v>
                </c:pt>
                <c:pt idx="138">
                  <c:v>493</c:v>
                </c:pt>
                <c:pt idx="139">
                  <c:v>528</c:v>
                </c:pt>
                <c:pt idx="140">
                  <c:v>569</c:v>
                </c:pt>
                <c:pt idx="141">
                  <c:v>552</c:v>
                </c:pt>
                <c:pt idx="142">
                  <c:v>608</c:v>
                </c:pt>
                <c:pt idx="143">
                  <c:v>586</c:v>
                </c:pt>
                <c:pt idx="144">
                  <c:v>628</c:v>
                </c:pt>
                <c:pt idx="145">
                  <c:v>635</c:v>
                </c:pt>
                <c:pt idx="146">
                  <c:v>661</c:v>
                </c:pt>
                <c:pt idx="147">
                  <c:v>659</c:v>
                </c:pt>
                <c:pt idx="148">
                  <c:v>691</c:v>
                </c:pt>
                <c:pt idx="149">
                  <c:v>708</c:v>
                </c:pt>
                <c:pt idx="150">
                  <c:v>707</c:v>
                </c:pt>
                <c:pt idx="151">
                  <c:v>703</c:v>
                </c:pt>
                <c:pt idx="152">
                  <c:v>757</c:v>
                </c:pt>
                <c:pt idx="153">
                  <c:v>792</c:v>
                </c:pt>
                <c:pt idx="154">
                  <c:v>775</c:v>
                </c:pt>
                <c:pt idx="155">
                  <c:v>811</c:v>
                </c:pt>
                <c:pt idx="156">
                  <c:v>850</c:v>
                </c:pt>
                <c:pt idx="157">
                  <c:v>838</c:v>
                </c:pt>
                <c:pt idx="158">
                  <c:v>830</c:v>
                </c:pt>
                <c:pt idx="159">
                  <c:v>896</c:v>
                </c:pt>
                <c:pt idx="160">
                  <c:v>790</c:v>
                </c:pt>
                <c:pt idx="161">
                  <c:v>904</c:v>
                </c:pt>
                <c:pt idx="162">
                  <c:v>909</c:v>
                </c:pt>
                <c:pt idx="163">
                  <c:v>948</c:v>
                </c:pt>
                <c:pt idx="164">
                  <c:v>967</c:v>
                </c:pt>
                <c:pt idx="165">
                  <c:v>998</c:v>
                </c:pt>
                <c:pt idx="166">
                  <c:v>1045</c:v>
                </c:pt>
                <c:pt idx="167">
                  <c:v>1049</c:v>
                </c:pt>
                <c:pt idx="168">
                  <c:v>1056</c:v>
                </c:pt>
                <c:pt idx="169">
                  <c:v>1051</c:v>
                </c:pt>
                <c:pt idx="170">
                  <c:v>1173</c:v>
                </c:pt>
                <c:pt idx="171">
                  <c:v>1156</c:v>
                </c:pt>
                <c:pt idx="172">
                  <c:v>1084</c:v>
                </c:pt>
                <c:pt idx="173">
                  <c:v>1133</c:v>
                </c:pt>
                <c:pt idx="174">
                  <c:v>1156</c:v>
                </c:pt>
                <c:pt idx="175">
                  <c:v>1268</c:v>
                </c:pt>
                <c:pt idx="176">
                  <c:v>1216</c:v>
                </c:pt>
                <c:pt idx="177">
                  <c:v>1199</c:v>
                </c:pt>
                <c:pt idx="178">
                  <c:v>1190</c:v>
                </c:pt>
                <c:pt idx="179">
                  <c:v>1186</c:v>
                </c:pt>
                <c:pt idx="180">
                  <c:v>1186</c:v>
                </c:pt>
                <c:pt idx="181">
                  <c:v>1239</c:v>
                </c:pt>
                <c:pt idx="182">
                  <c:v>1126</c:v>
                </c:pt>
                <c:pt idx="183">
                  <c:v>1200</c:v>
                </c:pt>
                <c:pt idx="184">
                  <c:v>1194</c:v>
                </c:pt>
                <c:pt idx="185">
                  <c:v>1182</c:v>
                </c:pt>
                <c:pt idx="186">
                  <c:v>1093</c:v>
                </c:pt>
                <c:pt idx="187">
                  <c:v>1053</c:v>
                </c:pt>
                <c:pt idx="188">
                  <c:v>1067</c:v>
                </c:pt>
                <c:pt idx="189">
                  <c:v>1014</c:v>
                </c:pt>
                <c:pt idx="190">
                  <c:v>956</c:v>
                </c:pt>
                <c:pt idx="191">
                  <c:v>963</c:v>
                </c:pt>
                <c:pt idx="192">
                  <c:v>893</c:v>
                </c:pt>
                <c:pt idx="193">
                  <c:v>860</c:v>
                </c:pt>
                <c:pt idx="194">
                  <c:v>804</c:v>
                </c:pt>
                <c:pt idx="195">
                  <c:v>798</c:v>
                </c:pt>
                <c:pt idx="196">
                  <c:v>755</c:v>
                </c:pt>
                <c:pt idx="197">
                  <c:v>706</c:v>
                </c:pt>
                <c:pt idx="198">
                  <c:v>677</c:v>
                </c:pt>
                <c:pt idx="199">
                  <c:v>598</c:v>
                </c:pt>
                <c:pt idx="200">
                  <c:v>586</c:v>
                </c:pt>
                <c:pt idx="201">
                  <c:v>550</c:v>
                </c:pt>
                <c:pt idx="202">
                  <c:v>555</c:v>
                </c:pt>
                <c:pt idx="203">
                  <c:v>492</c:v>
                </c:pt>
                <c:pt idx="204">
                  <c:v>473</c:v>
                </c:pt>
                <c:pt idx="205">
                  <c:v>433</c:v>
                </c:pt>
                <c:pt idx="206">
                  <c:v>402</c:v>
                </c:pt>
                <c:pt idx="207">
                  <c:v>375</c:v>
                </c:pt>
                <c:pt idx="208">
                  <c:v>364</c:v>
                </c:pt>
                <c:pt idx="209">
                  <c:v>340</c:v>
                </c:pt>
                <c:pt idx="210">
                  <c:v>304</c:v>
                </c:pt>
                <c:pt idx="211">
                  <c:v>266</c:v>
                </c:pt>
                <c:pt idx="212">
                  <c:v>261</c:v>
                </c:pt>
                <c:pt idx="213">
                  <c:v>253</c:v>
                </c:pt>
                <c:pt idx="214">
                  <c:v>223</c:v>
                </c:pt>
                <c:pt idx="215">
                  <c:v>254</c:v>
                </c:pt>
                <c:pt idx="216">
                  <c:v>231</c:v>
                </c:pt>
                <c:pt idx="217">
                  <c:v>204</c:v>
                </c:pt>
                <c:pt idx="218">
                  <c:v>195</c:v>
                </c:pt>
                <c:pt idx="219">
                  <c:v>186</c:v>
                </c:pt>
                <c:pt idx="220">
                  <c:v>187</c:v>
                </c:pt>
                <c:pt idx="221">
                  <c:v>156</c:v>
                </c:pt>
                <c:pt idx="222">
                  <c:v>181</c:v>
                </c:pt>
                <c:pt idx="223">
                  <c:v>154</c:v>
                </c:pt>
                <c:pt idx="224">
                  <c:v>165</c:v>
                </c:pt>
                <c:pt idx="225">
                  <c:v>142</c:v>
                </c:pt>
                <c:pt idx="226">
                  <c:v>127</c:v>
                </c:pt>
                <c:pt idx="227">
                  <c:v>153</c:v>
                </c:pt>
                <c:pt idx="228">
                  <c:v>142</c:v>
                </c:pt>
                <c:pt idx="229">
                  <c:v>146</c:v>
                </c:pt>
                <c:pt idx="230">
                  <c:v>120</c:v>
                </c:pt>
                <c:pt idx="231">
                  <c:v>143</c:v>
                </c:pt>
                <c:pt idx="232">
                  <c:v>135</c:v>
                </c:pt>
                <c:pt idx="233">
                  <c:v>130</c:v>
                </c:pt>
                <c:pt idx="234">
                  <c:v>137</c:v>
                </c:pt>
                <c:pt idx="235">
                  <c:v>141</c:v>
                </c:pt>
                <c:pt idx="236">
                  <c:v>128</c:v>
                </c:pt>
                <c:pt idx="237">
                  <c:v>124</c:v>
                </c:pt>
                <c:pt idx="238">
                  <c:v>137</c:v>
                </c:pt>
                <c:pt idx="239">
                  <c:v>149</c:v>
                </c:pt>
                <c:pt idx="240">
                  <c:v>129</c:v>
                </c:pt>
                <c:pt idx="241">
                  <c:v>131</c:v>
                </c:pt>
                <c:pt idx="242">
                  <c:v>131</c:v>
                </c:pt>
                <c:pt idx="243">
                  <c:v>136</c:v>
                </c:pt>
                <c:pt idx="244">
                  <c:v>148</c:v>
                </c:pt>
                <c:pt idx="245">
                  <c:v>120</c:v>
                </c:pt>
                <c:pt idx="246">
                  <c:v>178</c:v>
                </c:pt>
                <c:pt idx="247">
                  <c:v>156</c:v>
                </c:pt>
                <c:pt idx="248">
                  <c:v>148</c:v>
                </c:pt>
                <c:pt idx="249">
                  <c:v>133</c:v>
                </c:pt>
                <c:pt idx="250">
                  <c:v>150</c:v>
                </c:pt>
                <c:pt idx="251">
                  <c:v>160</c:v>
                </c:pt>
                <c:pt idx="252">
                  <c:v>157</c:v>
                </c:pt>
                <c:pt idx="253">
                  <c:v>148</c:v>
                </c:pt>
                <c:pt idx="254">
                  <c:v>174</c:v>
                </c:pt>
                <c:pt idx="255">
                  <c:v>139</c:v>
                </c:pt>
                <c:pt idx="256">
                  <c:v>155</c:v>
                </c:pt>
                <c:pt idx="257">
                  <c:v>141</c:v>
                </c:pt>
                <c:pt idx="258">
                  <c:v>141</c:v>
                </c:pt>
                <c:pt idx="259">
                  <c:v>150</c:v>
                </c:pt>
                <c:pt idx="260">
                  <c:v>137</c:v>
                </c:pt>
                <c:pt idx="261">
                  <c:v>149</c:v>
                </c:pt>
                <c:pt idx="262">
                  <c:v>158</c:v>
                </c:pt>
                <c:pt idx="263">
                  <c:v>140</c:v>
                </c:pt>
                <c:pt idx="264">
                  <c:v>144</c:v>
                </c:pt>
                <c:pt idx="265">
                  <c:v>144</c:v>
                </c:pt>
                <c:pt idx="266">
                  <c:v>134</c:v>
                </c:pt>
                <c:pt idx="267">
                  <c:v>155</c:v>
                </c:pt>
                <c:pt idx="268">
                  <c:v>136</c:v>
                </c:pt>
                <c:pt idx="269">
                  <c:v>131</c:v>
                </c:pt>
                <c:pt idx="270">
                  <c:v>113</c:v>
                </c:pt>
                <c:pt idx="271">
                  <c:v>111</c:v>
                </c:pt>
                <c:pt idx="272">
                  <c:v>126</c:v>
                </c:pt>
                <c:pt idx="273">
                  <c:v>134</c:v>
                </c:pt>
                <c:pt idx="274">
                  <c:v>119</c:v>
                </c:pt>
                <c:pt idx="275">
                  <c:v>126</c:v>
                </c:pt>
                <c:pt idx="276">
                  <c:v>118</c:v>
                </c:pt>
                <c:pt idx="277">
                  <c:v>118</c:v>
                </c:pt>
                <c:pt idx="278">
                  <c:v>112</c:v>
                </c:pt>
                <c:pt idx="279">
                  <c:v>114</c:v>
                </c:pt>
                <c:pt idx="280">
                  <c:v>90</c:v>
                </c:pt>
                <c:pt idx="281">
                  <c:v>106</c:v>
                </c:pt>
                <c:pt idx="282">
                  <c:v>107</c:v>
                </c:pt>
                <c:pt idx="283">
                  <c:v>79</c:v>
                </c:pt>
                <c:pt idx="284">
                  <c:v>102</c:v>
                </c:pt>
                <c:pt idx="285">
                  <c:v>101</c:v>
                </c:pt>
                <c:pt idx="286">
                  <c:v>105</c:v>
                </c:pt>
                <c:pt idx="287">
                  <c:v>108</c:v>
                </c:pt>
                <c:pt idx="288">
                  <c:v>97</c:v>
                </c:pt>
                <c:pt idx="289">
                  <c:v>89</c:v>
                </c:pt>
                <c:pt idx="290">
                  <c:v>85</c:v>
                </c:pt>
                <c:pt idx="291">
                  <c:v>98</c:v>
                </c:pt>
                <c:pt idx="292">
                  <c:v>97</c:v>
                </c:pt>
                <c:pt idx="293">
                  <c:v>98</c:v>
                </c:pt>
                <c:pt idx="294">
                  <c:v>92</c:v>
                </c:pt>
                <c:pt idx="295">
                  <c:v>106</c:v>
                </c:pt>
                <c:pt idx="296">
                  <c:v>94</c:v>
                </c:pt>
                <c:pt idx="297">
                  <c:v>92</c:v>
                </c:pt>
                <c:pt idx="298">
                  <c:v>93</c:v>
                </c:pt>
                <c:pt idx="299">
                  <c:v>123</c:v>
                </c:pt>
                <c:pt idx="300">
                  <c:v>103</c:v>
                </c:pt>
                <c:pt idx="301">
                  <c:v>95</c:v>
                </c:pt>
                <c:pt idx="302">
                  <c:v>107</c:v>
                </c:pt>
                <c:pt idx="303">
                  <c:v>97</c:v>
                </c:pt>
                <c:pt idx="304">
                  <c:v>98</c:v>
                </c:pt>
                <c:pt idx="305">
                  <c:v>102</c:v>
                </c:pt>
                <c:pt idx="306">
                  <c:v>84</c:v>
                </c:pt>
                <c:pt idx="307">
                  <c:v>100</c:v>
                </c:pt>
                <c:pt idx="308">
                  <c:v>104</c:v>
                </c:pt>
                <c:pt idx="309">
                  <c:v>105</c:v>
                </c:pt>
                <c:pt idx="310">
                  <c:v>103</c:v>
                </c:pt>
                <c:pt idx="311">
                  <c:v>113</c:v>
                </c:pt>
                <c:pt idx="312">
                  <c:v>108</c:v>
                </c:pt>
                <c:pt idx="313">
                  <c:v>100</c:v>
                </c:pt>
                <c:pt idx="314">
                  <c:v>106</c:v>
                </c:pt>
                <c:pt idx="315">
                  <c:v>106</c:v>
                </c:pt>
                <c:pt idx="316">
                  <c:v>114</c:v>
                </c:pt>
                <c:pt idx="317">
                  <c:v>104</c:v>
                </c:pt>
                <c:pt idx="318">
                  <c:v>107</c:v>
                </c:pt>
                <c:pt idx="319">
                  <c:v>114</c:v>
                </c:pt>
                <c:pt idx="320">
                  <c:v>101</c:v>
                </c:pt>
                <c:pt idx="321">
                  <c:v>121</c:v>
                </c:pt>
                <c:pt idx="322">
                  <c:v>110</c:v>
                </c:pt>
                <c:pt idx="323">
                  <c:v>135</c:v>
                </c:pt>
                <c:pt idx="324">
                  <c:v>136</c:v>
                </c:pt>
                <c:pt idx="325">
                  <c:v>117</c:v>
                </c:pt>
                <c:pt idx="326">
                  <c:v>114</c:v>
                </c:pt>
                <c:pt idx="327">
                  <c:v>111</c:v>
                </c:pt>
                <c:pt idx="328">
                  <c:v>137</c:v>
                </c:pt>
                <c:pt idx="329">
                  <c:v>138</c:v>
                </c:pt>
                <c:pt idx="330">
                  <c:v>142</c:v>
                </c:pt>
                <c:pt idx="331">
                  <c:v>162</c:v>
                </c:pt>
                <c:pt idx="332">
                  <c:v>140</c:v>
                </c:pt>
                <c:pt idx="333">
                  <c:v>118</c:v>
                </c:pt>
                <c:pt idx="334">
                  <c:v>146</c:v>
                </c:pt>
                <c:pt idx="335">
                  <c:v>146</c:v>
                </c:pt>
                <c:pt idx="336">
                  <c:v>153</c:v>
                </c:pt>
                <c:pt idx="337">
                  <c:v>165</c:v>
                </c:pt>
                <c:pt idx="338">
                  <c:v>148</c:v>
                </c:pt>
                <c:pt idx="339">
                  <c:v>143</c:v>
                </c:pt>
                <c:pt idx="340">
                  <c:v>125</c:v>
                </c:pt>
                <c:pt idx="341">
                  <c:v>165</c:v>
                </c:pt>
                <c:pt idx="342">
                  <c:v>160</c:v>
                </c:pt>
                <c:pt idx="343">
                  <c:v>184</c:v>
                </c:pt>
                <c:pt idx="344">
                  <c:v>150</c:v>
                </c:pt>
                <c:pt idx="345">
                  <c:v>169</c:v>
                </c:pt>
                <c:pt idx="346">
                  <c:v>161</c:v>
                </c:pt>
                <c:pt idx="347">
                  <c:v>188</c:v>
                </c:pt>
                <c:pt idx="348">
                  <c:v>143</c:v>
                </c:pt>
                <c:pt idx="349">
                  <c:v>173</c:v>
                </c:pt>
                <c:pt idx="350">
                  <c:v>153</c:v>
                </c:pt>
                <c:pt idx="351">
                  <c:v>156</c:v>
                </c:pt>
                <c:pt idx="352">
                  <c:v>158</c:v>
                </c:pt>
                <c:pt idx="353">
                  <c:v>165</c:v>
                </c:pt>
                <c:pt idx="354">
                  <c:v>153</c:v>
                </c:pt>
                <c:pt idx="355">
                  <c:v>151</c:v>
                </c:pt>
                <c:pt idx="356">
                  <c:v>148</c:v>
                </c:pt>
                <c:pt idx="357">
                  <c:v>153</c:v>
                </c:pt>
                <c:pt idx="358">
                  <c:v>159</c:v>
                </c:pt>
                <c:pt idx="359">
                  <c:v>166</c:v>
                </c:pt>
                <c:pt idx="360">
                  <c:v>157</c:v>
                </c:pt>
                <c:pt idx="361">
                  <c:v>177</c:v>
                </c:pt>
                <c:pt idx="362">
                  <c:v>172</c:v>
                </c:pt>
                <c:pt idx="363">
                  <c:v>154</c:v>
                </c:pt>
                <c:pt idx="364">
                  <c:v>159</c:v>
                </c:pt>
                <c:pt idx="365">
                  <c:v>172</c:v>
                </c:pt>
                <c:pt idx="366">
                  <c:v>139</c:v>
                </c:pt>
                <c:pt idx="367">
                  <c:v>146</c:v>
                </c:pt>
                <c:pt idx="368">
                  <c:v>155</c:v>
                </c:pt>
                <c:pt idx="369">
                  <c:v>139</c:v>
                </c:pt>
                <c:pt idx="370">
                  <c:v>119</c:v>
                </c:pt>
                <c:pt idx="371">
                  <c:v>143</c:v>
                </c:pt>
                <c:pt idx="372">
                  <c:v>142</c:v>
                </c:pt>
                <c:pt idx="373">
                  <c:v>134</c:v>
                </c:pt>
                <c:pt idx="374">
                  <c:v>135</c:v>
                </c:pt>
                <c:pt idx="375">
                  <c:v>115</c:v>
                </c:pt>
                <c:pt idx="376">
                  <c:v>135</c:v>
                </c:pt>
                <c:pt idx="377">
                  <c:v>126</c:v>
                </c:pt>
                <c:pt idx="378">
                  <c:v>117</c:v>
                </c:pt>
                <c:pt idx="379">
                  <c:v>95</c:v>
                </c:pt>
                <c:pt idx="380">
                  <c:v>121</c:v>
                </c:pt>
                <c:pt idx="381">
                  <c:v>121</c:v>
                </c:pt>
                <c:pt idx="382">
                  <c:v>114</c:v>
                </c:pt>
                <c:pt idx="383">
                  <c:v>122</c:v>
                </c:pt>
                <c:pt idx="384">
                  <c:v>120</c:v>
                </c:pt>
                <c:pt idx="385">
                  <c:v>104</c:v>
                </c:pt>
                <c:pt idx="386">
                  <c:v>123</c:v>
                </c:pt>
                <c:pt idx="387">
                  <c:v>103</c:v>
                </c:pt>
                <c:pt idx="388">
                  <c:v>114</c:v>
                </c:pt>
                <c:pt idx="389">
                  <c:v>117</c:v>
                </c:pt>
                <c:pt idx="390">
                  <c:v>102</c:v>
                </c:pt>
                <c:pt idx="391">
                  <c:v>115</c:v>
                </c:pt>
                <c:pt idx="392">
                  <c:v>107</c:v>
                </c:pt>
                <c:pt idx="393">
                  <c:v>109</c:v>
                </c:pt>
                <c:pt idx="394">
                  <c:v>100</c:v>
                </c:pt>
                <c:pt idx="395">
                  <c:v>105</c:v>
                </c:pt>
                <c:pt idx="396">
                  <c:v>85</c:v>
                </c:pt>
                <c:pt idx="397">
                  <c:v>94</c:v>
                </c:pt>
                <c:pt idx="398">
                  <c:v>92</c:v>
                </c:pt>
                <c:pt idx="399">
                  <c:v>108</c:v>
                </c:pt>
                <c:pt idx="400">
                  <c:v>93</c:v>
                </c:pt>
                <c:pt idx="401">
                  <c:v>96</c:v>
                </c:pt>
                <c:pt idx="402">
                  <c:v>99</c:v>
                </c:pt>
                <c:pt idx="403">
                  <c:v>86</c:v>
                </c:pt>
                <c:pt idx="404">
                  <c:v>81</c:v>
                </c:pt>
                <c:pt idx="405">
                  <c:v>90</c:v>
                </c:pt>
                <c:pt idx="406">
                  <c:v>68</c:v>
                </c:pt>
                <c:pt idx="407">
                  <c:v>75</c:v>
                </c:pt>
                <c:pt idx="408">
                  <c:v>67</c:v>
                </c:pt>
                <c:pt idx="409">
                  <c:v>74</c:v>
                </c:pt>
                <c:pt idx="410">
                  <c:v>77</c:v>
                </c:pt>
                <c:pt idx="411">
                  <c:v>69</c:v>
                </c:pt>
                <c:pt idx="412">
                  <c:v>54</c:v>
                </c:pt>
                <c:pt idx="413">
                  <c:v>67</c:v>
                </c:pt>
                <c:pt idx="414">
                  <c:v>53</c:v>
                </c:pt>
                <c:pt idx="415">
                  <c:v>68</c:v>
                </c:pt>
                <c:pt idx="416">
                  <c:v>72</c:v>
                </c:pt>
                <c:pt idx="417">
                  <c:v>45</c:v>
                </c:pt>
                <c:pt idx="418">
                  <c:v>63</c:v>
                </c:pt>
                <c:pt idx="419">
                  <c:v>68</c:v>
                </c:pt>
                <c:pt idx="420">
                  <c:v>40</c:v>
                </c:pt>
                <c:pt idx="421">
                  <c:v>62</c:v>
                </c:pt>
                <c:pt idx="422">
                  <c:v>58</c:v>
                </c:pt>
                <c:pt idx="423">
                  <c:v>48</c:v>
                </c:pt>
                <c:pt idx="424">
                  <c:v>62</c:v>
                </c:pt>
                <c:pt idx="425">
                  <c:v>60</c:v>
                </c:pt>
                <c:pt idx="426">
                  <c:v>54</c:v>
                </c:pt>
                <c:pt idx="427">
                  <c:v>44</c:v>
                </c:pt>
                <c:pt idx="428">
                  <c:v>42</c:v>
                </c:pt>
                <c:pt idx="429">
                  <c:v>54</c:v>
                </c:pt>
                <c:pt idx="430">
                  <c:v>61</c:v>
                </c:pt>
                <c:pt idx="431">
                  <c:v>53</c:v>
                </c:pt>
                <c:pt idx="432">
                  <c:v>50</c:v>
                </c:pt>
                <c:pt idx="433">
                  <c:v>47</c:v>
                </c:pt>
                <c:pt idx="434">
                  <c:v>57</c:v>
                </c:pt>
                <c:pt idx="435">
                  <c:v>41</c:v>
                </c:pt>
                <c:pt idx="436">
                  <c:v>48</c:v>
                </c:pt>
                <c:pt idx="437">
                  <c:v>55</c:v>
                </c:pt>
                <c:pt idx="438">
                  <c:v>51</c:v>
                </c:pt>
                <c:pt idx="439">
                  <c:v>47</c:v>
                </c:pt>
                <c:pt idx="440">
                  <c:v>40</c:v>
                </c:pt>
                <c:pt idx="441">
                  <c:v>60</c:v>
                </c:pt>
                <c:pt idx="442">
                  <c:v>44</c:v>
                </c:pt>
                <c:pt idx="443">
                  <c:v>62</c:v>
                </c:pt>
                <c:pt idx="444">
                  <c:v>49</c:v>
                </c:pt>
                <c:pt idx="445">
                  <c:v>52</c:v>
                </c:pt>
                <c:pt idx="446">
                  <c:v>44</c:v>
                </c:pt>
                <c:pt idx="447">
                  <c:v>47</c:v>
                </c:pt>
                <c:pt idx="448">
                  <c:v>43</c:v>
                </c:pt>
                <c:pt idx="449">
                  <c:v>44</c:v>
                </c:pt>
                <c:pt idx="450">
                  <c:v>44</c:v>
                </c:pt>
                <c:pt idx="451">
                  <c:v>55</c:v>
                </c:pt>
                <c:pt idx="452">
                  <c:v>48</c:v>
                </c:pt>
                <c:pt idx="453">
                  <c:v>49</c:v>
                </c:pt>
                <c:pt idx="454">
                  <c:v>53</c:v>
                </c:pt>
                <c:pt idx="455">
                  <c:v>63</c:v>
                </c:pt>
                <c:pt idx="456">
                  <c:v>40</c:v>
                </c:pt>
                <c:pt idx="457">
                  <c:v>49</c:v>
                </c:pt>
                <c:pt idx="458">
                  <c:v>45</c:v>
                </c:pt>
                <c:pt idx="459">
                  <c:v>68</c:v>
                </c:pt>
                <c:pt idx="460">
                  <c:v>64</c:v>
                </c:pt>
                <c:pt idx="461">
                  <c:v>51</c:v>
                </c:pt>
                <c:pt idx="462">
                  <c:v>40</c:v>
                </c:pt>
                <c:pt idx="463">
                  <c:v>51</c:v>
                </c:pt>
                <c:pt idx="464">
                  <c:v>43</c:v>
                </c:pt>
                <c:pt idx="465">
                  <c:v>44</c:v>
                </c:pt>
                <c:pt idx="466">
                  <c:v>40</c:v>
                </c:pt>
                <c:pt idx="467">
                  <c:v>42</c:v>
                </c:pt>
                <c:pt idx="468">
                  <c:v>45</c:v>
                </c:pt>
                <c:pt idx="469">
                  <c:v>49</c:v>
                </c:pt>
                <c:pt idx="470">
                  <c:v>44</c:v>
                </c:pt>
                <c:pt idx="471">
                  <c:v>81</c:v>
                </c:pt>
                <c:pt idx="472">
                  <c:v>47</c:v>
                </c:pt>
                <c:pt idx="473">
                  <c:v>51</c:v>
                </c:pt>
                <c:pt idx="474">
                  <c:v>48</c:v>
                </c:pt>
                <c:pt idx="475">
                  <c:v>44</c:v>
                </c:pt>
                <c:pt idx="476">
                  <c:v>48</c:v>
                </c:pt>
                <c:pt idx="477">
                  <c:v>50</c:v>
                </c:pt>
                <c:pt idx="478">
                  <c:v>51</c:v>
                </c:pt>
                <c:pt idx="479">
                  <c:v>55</c:v>
                </c:pt>
                <c:pt idx="480">
                  <c:v>39</c:v>
                </c:pt>
                <c:pt idx="481">
                  <c:v>48</c:v>
                </c:pt>
                <c:pt idx="482">
                  <c:v>44</c:v>
                </c:pt>
                <c:pt idx="483">
                  <c:v>51</c:v>
                </c:pt>
                <c:pt idx="484">
                  <c:v>37</c:v>
                </c:pt>
                <c:pt idx="485">
                  <c:v>47</c:v>
                </c:pt>
                <c:pt idx="486">
                  <c:v>37</c:v>
                </c:pt>
                <c:pt idx="487">
                  <c:v>40</c:v>
                </c:pt>
                <c:pt idx="488">
                  <c:v>38</c:v>
                </c:pt>
                <c:pt idx="489">
                  <c:v>60</c:v>
                </c:pt>
                <c:pt idx="490">
                  <c:v>46</c:v>
                </c:pt>
                <c:pt idx="491">
                  <c:v>35</c:v>
                </c:pt>
                <c:pt idx="492">
                  <c:v>61</c:v>
                </c:pt>
                <c:pt idx="493">
                  <c:v>43</c:v>
                </c:pt>
                <c:pt idx="494">
                  <c:v>40</c:v>
                </c:pt>
                <c:pt idx="495">
                  <c:v>45</c:v>
                </c:pt>
                <c:pt idx="496">
                  <c:v>39</c:v>
                </c:pt>
                <c:pt idx="497">
                  <c:v>40</c:v>
                </c:pt>
                <c:pt idx="498">
                  <c:v>39</c:v>
                </c:pt>
                <c:pt idx="499">
                  <c:v>48</c:v>
                </c:pt>
                <c:pt idx="500">
                  <c:v>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G7" sqref="G7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81.777114913937808</v>
      </c>
      <c r="G5" s="2">
        <v>422.53533570354961</v>
      </c>
      <c r="H5" s="2">
        <v>1036.7531780796894</v>
      </c>
      <c r="I5" s="2">
        <v>50.764188134663705</v>
      </c>
      <c r="J5" s="2">
        <v>25.788978193938085</v>
      </c>
      <c r="L5">
        <v>285</v>
      </c>
      <c r="M5" s="3">
        <f>F6-L5</f>
        <v>5.5106675895187323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290.51066758951873</v>
      </c>
      <c r="G6" s="2">
        <v>288.27010199254886</v>
      </c>
      <c r="H6" s="2">
        <v>286.6013816369379</v>
      </c>
      <c r="I6" s="2">
        <v>282.76739002600124</v>
      </c>
      <c r="J6" s="2">
        <v>284.93841318617297</v>
      </c>
    </row>
    <row r="7" spans="1:17" x14ac:dyDescent="0.25">
      <c r="B7" s="7"/>
      <c r="C7" t="s">
        <v>12</v>
      </c>
      <c r="E7" t="s">
        <v>24</v>
      </c>
      <c r="F7" s="2">
        <v>0.79102418907365757</v>
      </c>
      <c r="G7">
        <f>F7</f>
        <v>0.79102418907365757</v>
      </c>
      <c r="H7">
        <f>F7</f>
        <v>0.79102418907365757</v>
      </c>
      <c r="I7">
        <f>F7</f>
        <v>0.79102418907365757</v>
      </c>
      <c r="J7">
        <f>F7</f>
        <v>0.79102418907365757</v>
      </c>
    </row>
    <row r="8" spans="1:17" x14ac:dyDescent="0.25">
      <c r="B8" s="7"/>
      <c r="C8" t="s">
        <v>13</v>
      </c>
      <c r="E8" t="s">
        <v>0</v>
      </c>
      <c r="F8">
        <f>2*SQRT(2*LN(2))*F7</f>
        <v>1.8627196165350004</v>
      </c>
      <c r="G8">
        <f t="shared" ref="G8:H8" si="0">2*SQRT(2*LN(2))*G7</f>
        <v>1.8627196165350004</v>
      </c>
      <c r="H8">
        <f t="shared" si="0"/>
        <v>1.8627196165350004</v>
      </c>
      <c r="I8">
        <f t="shared" ref="I8:J8" si="1">2*SQRT(2*LN(2))*I7</f>
        <v>1.8627196165350004</v>
      </c>
      <c r="J8">
        <f t="shared" si="1"/>
        <v>1.8627196165350004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162.1479577057851</v>
      </c>
      <c r="G9">
        <f t="shared" si="2"/>
        <v>837.8045840203846</v>
      </c>
      <c r="H9">
        <f t="shared" si="2"/>
        <v>2055.6779319925863</v>
      </c>
      <c r="I9">
        <f t="shared" ref="I9:J9" si="3">I5*I7*SQRT(2*PI())</f>
        <v>100.65541489560488</v>
      </c>
      <c r="J9">
        <f t="shared" si="3"/>
        <v>51.134478758107711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3207.4203673724687</v>
      </c>
      <c r="M10" s="4">
        <f>SUM(M12:M1113)</f>
        <v>472832.47811682295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943</v>
      </c>
      <c r="B12">
        <v>148</v>
      </c>
      <c r="C12">
        <f>$P$12*A12+$Q$12</f>
        <v>161.30673830333217</v>
      </c>
      <c r="D12">
        <f>$E$2-A12-$N$5</f>
        <v>295.59999999999991</v>
      </c>
      <c r="E12">
        <f>B12-C12</f>
        <v>-13.306738303332168</v>
      </c>
      <c r="F12">
        <f t="shared" ref="F12:J27" si="4">F$5*EXP(-(($D12-F$6)^2)/(2*F$7^2))</f>
        <v>8.3934666569903761E-8</v>
      </c>
      <c r="G12">
        <f>G$5*EXP(-(($D12-G$6)^2)/(2*G$7^2))</f>
        <v>9.5611094768768502E-17</v>
      </c>
      <c r="H12">
        <f>H$5*EXP(-(($D12-H$6)^2)/(2*H$7^2))</f>
        <v>8.2105565553835248E-26</v>
      </c>
      <c r="I12">
        <f>I$5*EXP(-(($D12-I$6)^2)/(2*I$7^2))</f>
        <v>3.6063277617558635E-56</v>
      </c>
      <c r="J12">
        <f t="shared" si="4"/>
        <v>9.2050295039537769E-39</v>
      </c>
      <c r="K12">
        <f>F12+G12+H12+I12+J12</f>
        <v>8.3934666665514855E-8</v>
      </c>
      <c r="L12">
        <f>E12-K12</f>
        <v>-13.306738387266835</v>
      </c>
      <c r="M12">
        <f>(L12)^2</f>
        <v>177.06928650716077</v>
      </c>
      <c r="N12">
        <v>943</v>
      </c>
      <c r="O12">
        <v>148</v>
      </c>
      <c r="P12" s="2">
        <f t="array" ref="P12:Q14">LINEST(O12:O53,N12:N53,1,1)</f>
        <v>-4.9148716537103505</v>
      </c>
      <c r="Q12" s="2">
        <v>4796.0307077521929</v>
      </c>
    </row>
    <row r="13" spans="1:17" x14ac:dyDescent="0.25">
      <c r="A13">
        <v>943.05</v>
      </c>
      <c r="B13">
        <v>159</v>
      </c>
      <c r="C13">
        <f t="shared" ref="C13:C76" si="5">$P$12*A13+$Q$12</f>
        <v>161.0609947206467</v>
      </c>
      <c r="D13">
        <f t="shared" ref="D13:D76" si="6">$E$2-A13-$N$5</f>
        <v>295.54999999999995</v>
      </c>
      <c r="E13">
        <f t="shared" ref="E13:E76" si="7">B13-C13</f>
        <v>-2.0609947206467041</v>
      </c>
      <c r="F13">
        <f t="shared" ref="F13:I76" si="8">F$5*EXP(-(($D13-F$6)^2)/(2*F$7^2))</f>
        <v>1.2580330199739952E-7</v>
      </c>
      <c r="G13">
        <f t="shared" si="8"/>
        <v>1.7140153236134067E-16</v>
      </c>
      <c r="H13">
        <f t="shared" si="8"/>
        <v>1.6818592355364103E-25</v>
      </c>
      <c r="I13">
        <f t="shared" si="8"/>
        <v>1.0035421843953253E-55</v>
      </c>
      <c r="J13">
        <f t="shared" si="4"/>
        <v>2.1535415658361574E-38</v>
      </c>
      <c r="K13">
        <f t="shared" ref="K13:K76" si="9">F13+G13+H13+I13+J13</f>
        <v>1.2580330216880106E-7</v>
      </c>
      <c r="L13">
        <f t="shared" ref="L13:L75" si="10">E13-K13</f>
        <v>-2.0609948464500061</v>
      </c>
      <c r="M13">
        <f t="shared" ref="M13:M76" si="11">(L13)^2</f>
        <v>4.2476997570934838</v>
      </c>
      <c r="N13">
        <v>943.05</v>
      </c>
      <c r="O13">
        <v>159</v>
      </c>
      <c r="P13" s="2">
        <v>0.1752427866330305</v>
      </c>
      <c r="Q13" s="2">
        <v>167.2803554703728</v>
      </c>
    </row>
    <row r="14" spans="1:17" x14ac:dyDescent="0.25">
      <c r="A14">
        <v>943.1</v>
      </c>
      <c r="B14">
        <v>158</v>
      </c>
      <c r="C14">
        <f t="shared" si="5"/>
        <v>160.81525113796124</v>
      </c>
      <c r="D14">
        <f t="shared" si="6"/>
        <v>295.49999999999989</v>
      </c>
      <c r="E14">
        <f t="shared" si="7"/>
        <v>-2.8152511379612406</v>
      </c>
      <c r="F14">
        <f t="shared" si="8"/>
        <v>1.8780516415590456E-7</v>
      </c>
      <c r="G14">
        <f t="shared" si="8"/>
        <v>3.0604545094096728E-16</v>
      </c>
      <c r="H14">
        <f t="shared" si="8"/>
        <v>3.4314012948743361E-25</v>
      </c>
      <c r="I14">
        <f t="shared" si="8"/>
        <v>2.781447646160707E-55</v>
      </c>
      <c r="J14">
        <f t="shared" si="4"/>
        <v>5.0181790298150607E-38</v>
      </c>
      <c r="K14">
        <f t="shared" si="9"/>
        <v>1.8780516446195E-7</v>
      </c>
      <c r="L14">
        <f t="shared" si="10"/>
        <v>-2.8152513257664049</v>
      </c>
      <c r="M14">
        <f t="shared" si="11"/>
        <v>7.9256400272295009</v>
      </c>
      <c r="N14">
        <v>943.1</v>
      </c>
      <c r="O14">
        <v>158</v>
      </c>
      <c r="P14" s="2">
        <v>0.95160795304088741</v>
      </c>
      <c r="Q14" s="2">
        <v>12.497464853964551</v>
      </c>
    </row>
    <row r="15" spans="1:17" x14ac:dyDescent="0.25">
      <c r="A15">
        <v>943.15</v>
      </c>
      <c r="B15">
        <v>166</v>
      </c>
      <c r="C15">
        <f t="shared" si="5"/>
        <v>160.56950755527578</v>
      </c>
      <c r="D15">
        <f t="shared" si="6"/>
        <v>295.44999999999993</v>
      </c>
      <c r="E15">
        <f t="shared" si="7"/>
        <v>5.4304924447242229</v>
      </c>
      <c r="F15">
        <f t="shared" si="8"/>
        <v>2.7924656448805667E-7</v>
      </c>
      <c r="G15">
        <f t="shared" si="8"/>
        <v>5.4427949824385406E-16</v>
      </c>
      <c r="H15">
        <f t="shared" si="8"/>
        <v>6.9729764140716522E-25</v>
      </c>
      <c r="I15">
        <f t="shared" si="8"/>
        <v>7.6784041206395593E-55</v>
      </c>
      <c r="J15">
        <f t="shared" si="4"/>
        <v>1.1646726120649768E-37</v>
      </c>
      <c r="K15">
        <f t="shared" si="9"/>
        <v>2.7924656503233617E-7</v>
      </c>
      <c r="L15">
        <f t="shared" si="10"/>
        <v>5.4304921654776575</v>
      </c>
      <c r="M15">
        <f t="shared" si="11"/>
        <v>29.490245159314217</v>
      </c>
      <c r="N15">
        <v>943.15</v>
      </c>
      <c r="O15">
        <v>166</v>
      </c>
    </row>
    <row r="16" spans="1:17" x14ac:dyDescent="0.25">
      <c r="A16">
        <v>943.2</v>
      </c>
      <c r="B16">
        <v>137</v>
      </c>
      <c r="C16">
        <f t="shared" si="5"/>
        <v>160.32376397259031</v>
      </c>
      <c r="D16">
        <f t="shared" si="6"/>
        <v>295.39999999999986</v>
      </c>
      <c r="E16">
        <f t="shared" si="7"/>
        <v>-23.323763972590314</v>
      </c>
      <c r="F16">
        <f t="shared" si="8"/>
        <v>4.1355470531187342E-7</v>
      </c>
      <c r="G16">
        <f t="shared" si="8"/>
        <v>9.6410168509893412E-16</v>
      </c>
      <c r="H16">
        <f t="shared" si="8"/>
        <v>1.4113336635763133E-24</v>
      </c>
      <c r="I16">
        <f t="shared" si="8"/>
        <v>2.1112315166037809E-54</v>
      </c>
      <c r="J16">
        <f t="shared" si="4"/>
        <v>2.6923182403406035E-37</v>
      </c>
      <c r="K16">
        <f t="shared" si="9"/>
        <v>4.1355470627597511E-7</v>
      </c>
      <c r="L16">
        <f t="shared" si="10"/>
        <v>-23.323764386145019</v>
      </c>
      <c r="M16">
        <f t="shared" si="11"/>
        <v>543.99798514040674</v>
      </c>
      <c r="N16">
        <v>943.2</v>
      </c>
      <c r="O16">
        <v>137</v>
      </c>
    </row>
    <row r="17" spans="1:15" x14ac:dyDescent="0.25">
      <c r="A17">
        <v>943.25</v>
      </c>
      <c r="B17">
        <v>147</v>
      </c>
      <c r="C17">
        <f t="shared" si="5"/>
        <v>160.07802038990485</v>
      </c>
      <c r="D17">
        <f t="shared" si="6"/>
        <v>295.34999999999991</v>
      </c>
      <c r="E17">
        <f t="shared" si="7"/>
        <v>-13.07802038990485</v>
      </c>
      <c r="F17">
        <f t="shared" si="8"/>
        <v>6.1001836949629907E-7</v>
      </c>
      <c r="G17">
        <f t="shared" si="8"/>
        <v>1.7009381701217634E-15</v>
      </c>
      <c r="H17">
        <f t="shared" si="8"/>
        <v>2.8451556079571436E-24</v>
      </c>
      <c r="I17">
        <f t="shared" si="8"/>
        <v>5.7818334080240526E-54</v>
      </c>
      <c r="J17">
        <f t="shared" si="4"/>
        <v>6.1988873353428414E-37</v>
      </c>
      <c r="K17">
        <f t="shared" si="9"/>
        <v>6.1001837119723726E-7</v>
      </c>
      <c r="L17">
        <f t="shared" si="10"/>
        <v>-13.078020999923222</v>
      </c>
      <c r="M17">
        <f t="shared" si="11"/>
        <v>171.03463327443279</v>
      </c>
      <c r="N17">
        <v>943.25</v>
      </c>
      <c r="O17">
        <v>147</v>
      </c>
    </row>
    <row r="18" spans="1:15" x14ac:dyDescent="0.25">
      <c r="A18">
        <v>943.3</v>
      </c>
      <c r="B18">
        <v>160</v>
      </c>
      <c r="C18">
        <f t="shared" si="5"/>
        <v>159.83227680721939</v>
      </c>
      <c r="D18">
        <f t="shared" si="6"/>
        <v>295.29999999999995</v>
      </c>
      <c r="E18">
        <f t="shared" si="7"/>
        <v>0.16772319278061332</v>
      </c>
      <c r="F18">
        <f t="shared" si="8"/>
        <v>8.9622628864370942E-7</v>
      </c>
      <c r="G18">
        <f t="shared" si="8"/>
        <v>2.9889526230016703E-15</v>
      </c>
      <c r="H18">
        <f t="shared" si="8"/>
        <v>5.7127756142539214E-24</v>
      </c>
      <c r="I18">
        <f t="shared" si="8"/>
        <v>1.5771031780912627E-53</v>
      </c>
      <c r="J18">
        <f t="shared" si="4"/>
        <v>1.421562346745843E-36</v>
      </c>
      <c r="K18">
        <f t="shared" si="9"/>
        <v>8.96226291632662E-7</v>
      </c>
      <c r="L18">
        <f t="shared" si="10"/>
        <v>0.16772229655432169</v>
      </c>
      <c r="M18">
        <f t="shared" si="11"/>
        <v>2.8130768761455829E-2</v>
      </c>
      <c r="N18">
        <v>943.3</v>
      </c>
      <c r="O18">
        <v>160</v>
      </c>
    </row>
    <row r="19" spans="1:15" x14ac:dyDescent="0.25">
      <c r="A19">
        <v>943.35</v>
      </c>
      <c r="B19">
        <v>173</v>
      </c>
      <c r="C19">
        <f t="shared" si="5"/>
        <v>159.58653322453392</v>
      </c>
      <c r="D19">
        <f t="shared" si="6"/>
        <v>295.24999999999989</v>
      </c>
      <c r="E19">
        <f t="shared" si="7"/>
        <v>13.413466775466077</v>
      </c>
      <c r="F19">
        <f t="shared" si="8"/>
        <v>1.3114666867886706E-6</v>
      </c>
      <c r="G19">
        <f t="shared" si="8"/>
        <v>5.2313569519029578E-15</v>
      </c>
      <c r="H19">
        <f t="shared" si="8"/>
        <v>1.142491894193739E-23</v>
      </c>
      <c r="I19">
        <f t="shared" si="8"/>
        <v>4.2846905196691438E-53</v>
      </c>
      <c r="J19">
        <f t="shared" si="4"/>
        <v>3.2470045651012315E-36</v>
      </c>
      <c r="K19">
        <f t="shared" si="9"/>
        <v>1.3114666920200276E-6</v>
      </c>
      <c r="L19">
        <f t="shared" si="10"/>
        <v>13.413465463999385</v>
      </c>
      <c r="M19">
        <f t="shared" si="11"/>
        <v>179.92105575390423</v>
      </c>
      <c r="N19">
        <v>943.35</v>
      </c>
      <c r="O19">
        <v>173</v>
      </c>
    </row>
    <row r="20" spans="1:15" x14ac:dyDescent="0.25">
      <c r="A20">
        <v>943.4</v>
      </c>
      <c r="B20">
        <v>177</v>
      </c>
      <c r="C20">
        <f t="shared" si="5"/>
        <v>159.34078964184846</v>
      </c>
      <c r="D20">
        <f t="shared" si="6"/>
        <v>295.19999999999993</v>
      </c>
      <c r="E20">
        <f t="shared" si="7"/>
        <v>17.65921035815154</v>
      </c>
      <c r="F20">
        <f t="shared" si="8"/>
        <v>1.9114443872074657E-6</v>
      </c>
      <c r="G20">
        <f t="shared" si="8"/>
        <v>9.1195728375843559E-15</v>
      </c>
      <c r="H20">
        <f t="shared" si="8"/>
        <v>2.2757466271353124E-23</v>
      </c>
      <c r="I20">
        <f t="shared" si="8"/>
        <v>1.159427586045523E-52</v>
      </c>
      <c r="J20">
        <f t="shared" si="4"/>
        <v>7.3869422828318784E-36</v>
      </c>
      <c r="K20">
        <f t="shared" si="9"/>
        <v>1.9114443963270387E-6</v>
      </c>
      <c r="L20">
        <f t="shared" si="10"/>
        <v>17.659208446707144</v>
      </c>
      <c r="M20">
        <f t="shared" si="11"/>
        <v>311.84764296425294</v>
      </c>
      <c r="N20">
        <v>943.4</v>
      </c>
      <c r="O20">
        <v>177</v>
      </c>
    </row>
    <row r="21" spans="1:15" x14ac:dyDescent="0.25">
      <c r="A21">
        <v>943.45</v>
      </c>
      <c r="B21">
        <v>160</v>
      </c>
      <c r="C21">
        <f t="shared" si="5"/>
        <v>159.09504605916209</v>
      </c>
      <c r="D21">
        <f t="shared" si="6"/>
        <v>295.14999999999986</v>
      </c>
      <c r="E21">
        <f t="shared" si="7"/>
        <v>0.90495394083791325</v>
      </c>
      <c r="F21">
        <f t="shared" si="8"/>
        <v>2.774794911597015E-6</v>
      </c>
      <c r="G21">
        <f t="shared" si="8"/>
        <v>1.5834321456092222E-14</v>
      </c>
      <c r="H21">
        <f t="shared" si="8"/>
        <v>4.5150182172339164E-23</v>
      </c>
      <c r="I21">
        <f t="shared" si="8"/>
        <v>3.1248747792117819E-52</v>
      </c>
      <c r="J21">
        <f t="shared" si="4"/>
        <v>1.6738299373425263E-35</v>
      </c>
      <c r="K21">
        <f t="shared" si="9"/>
        <v>2.7747949274313363E-6</v>
      </c>
      <c r="L21">
        <f t="shared" si="10"/>
        <v>0.90495116604298587</v>
      </c>
      <c r="M21">
        <f t="shared" si="11"/>
        <v>0.81893661292255981</v>
      </c>
      <c r="N21">
        <v>943.45</v>
      </c>
      <c r="O21">
        <v>160</v>
      </c>
    </row>
    <row r="22" spans="1:15" x14ac:dyDescent="0.25">
      <c r="A22">
        <v>943.5</v>
      </c>
      <c r="B22">
        <v>153</v>
      </c>
      <c r="C22">
        <f t="shared" si="5"/>
        <v>158.84930247647753</v>
      </c>
      <c r="D22">
        <f t="shared" si="6"/>
        <v>295.09999999999991</v>
      </c>
      <c r="E22">
        <f t="shared" si="7"/>
        <v>-5.8493024764775328</v>
      </c>
      <c r="F22">
        <f t="shared" si="8"/>
        <v>4.012037012715215E-6</v>
      </c>
      <c r="G22">
        <f t="shared" si="8"/>
        <v>2.7383517721189422E-14</v>
      </c>
      <c r="H22">
        <f t="shared" si="8"/>
        <v>8.921952877443423E-23</v>
      </c>
      <c r="I22">
        <f t="shared" si="8"/>
        <v>8.3885409211880572E-52</v>
      </c>
      <c r="J22">
        <f t="shared" si="4"/>
        <v>3.7776591996629881E-35</v>
      </c>
      <c r="K22">
        <f t="shared" si="9"/>
        <v>4.0120370400987331E-6</v>
      </c>
      <c r="L22">
        <f t="shared" si="10"/>
        <v>-5.8493064885145731</v>
      </c>
      <c r="M22">
        <f t="shared" si="11"/>
        <v>34.214386396578689</v>
      </c>
      <c r="N22">
        <v>943.5</v>
      </c>
      <c r="O22">
        <v>153</v>
      </c>
    </row>
    <row r="23" spans="1:15" x14ac:dyDescent="0.25">
      <c r="A23">
        <v>943.54999999999905</v>
      </c>
      <c r="B23">
        <v>154</v>
      </c>
      <c r="C23">
        <f t="shared" si="5"/>
        <v>158.60355889379662</v>
      </c>
      <c r="D23">
        <f t="shared" si="6"/>
        <v>295.05000000000086</v>
      </c>
      <c r="E23">
        <f t="shared" si="7"/>
        <v>-4.6035588937966168</v>
      </c>
      <c r="F23">
        <f t="shared" si="8"/>
        <v>5.7778171196810263E-6</v>
      </c>
      <c r="G23">
        <f t="shared" si="8"/>
        <v>4.7167606243694959E-14</v>
      </c>
      <c r="H23">
        <f t="shared" si="8"/>
        <v>1.7560026309709939E-22</v>
      </c>
      <c r="I23">
        <f t="shared" si="8"/>
        <v>2.2428749218489156E-51</v>
      </c>
      <c r="J23">
        <f t="shared" si="4"/>
        <v>8.491785959977056E-35</v>
      </c>
      <c r="K23">
        <f t="shared" si="9"/>
        <v>5.7778171668486328E-6</v>
      </c>
      <c r="L23">
        <f t="shared" si="10"/>
        <v>-4.6035646716137837</v>
      </c>
      <c r="M23">
        <f t="shared" si="11"/>
        <v>21.192807685730525</v>
      </c>
      <c r="N23">
        <v>943.54999999999905</v>
      </c>
      <c r="O23">
        <v>154</v>
      </c>
    </row>
    <row r="24" spans="1:15" x14ac:dyDescent="0.25">
      <c r="A24">
        <v>943.599999999999</v>
      </c>
      <c r="B24">
        <v>163</v>
      </c>
      <c r="C24">
        <f t="shared" si="5"/>
        <v>158.35781531111115</v>
      </c>
      <c r="D24">
        <f t="shared" si="6"/>
        <v>295.00000000000091</v>
      </c>
      <c r="E24">
        <f t="shared" si="7"/>
        <v>4.6421846888888467</v>
      </c>
      <c r="F24">
        <f t="shared" si="8"/>
        <v>8.2875749835854756E-6</v>
      </c>
      <c r="G24">
        <f t="shared" si="8"/>
        <v>8.0921375126965455E-14</v>
      </c>
      <c r="H24">
        <f t="shared" si="8"/>
        <v>3.442351532661062E-22</v>
      </c>
      <c r="I24">
        <f t="shared" si="8"/>
        <v>5.9729448051454834E-51</v>
      </c>
      <c r="J24">
        <f t="shared" si="4"/>
        <v>1.9012539151191677E-34</v>
      </c>
      <c r="K24">
        <f t="shared" si="9"/>
        <v>8.2875750645068512E-6</v>
      </c>
      <c r="L24">
        <f t="shared" si="10"/>
        <v>4.6421764013137823</v>
      </c>
      <c r="M24">
        <f t="shared" si="11"/>
        <v>21.549801740914578</v>
      </c>
      <c r="N24">
        <v>943.599999999999</v>
      </c>
      <c r="O24">
        <v>163</v>
      </c>
    </row>
    <row r="25" spans="1:15" x14ac:dyDescent="0.25">
      <c r="A25">
        <v>943.64999999999895</v>
      </c>
      <c r="B25">
        <v>150</v>
      </c>
      <c r="C25">
        <f t="shared" si="5"/>
        <v>158.11207172842569</v>
      </c>
      <c r="D25">
        <f t="shared" si="6"/>
        <v>294.95000000000095</v>
      </c>
      <c r="E25">
        <f t="shared" si="7"/>
        <v>-8.1120717284256898</v>
      </c>
      <c r="F25">
        <f t="shared" si="8"/>
        <v>1.1840116324979634E-5</v>
      </c>
      <c r="G25">
        <f t="shared" si="8"/>
        <v>1.3827621754348786E-13</v>
      </c>
      <c r="H25">
        <f t="shared" si="8"/>
        <v>6.7212506804582581E-22</v>
      </c>
      <c r="I25">
        <f t="shared" si="8"/>
        <v>1.5842976099045105E-50</v>
      </c>
      <c r="J25">
        <f t="shared" si="4"/>
        <v>4.2398063670009873E-34</v>
      </c>
      <c r="K25">
        <f t="shared" si="9"/>
        <v>1.1840116463255852E-5</v>
      </c>
      <c r="L25">
        <f t="shared" si="10"/>
        <v>-8.1120835685421522</v>
      </c>
      <c r="M25">
        <f t="shared" si="11"/>
        <v>65.805899823011572</v>
      </c>
      <c r="N25">
        <v>943.64999999999895</v>
      </c>
      <c r="O25">
        <v>150</v>
      </c>
    </row>
    <row r="26" spans="1:15" x14ac:dyDescent="0.25">
      <c r="A26">
        <v>943.69999999999902</v>
      </c>
      <c r="B26">
        <v>196</v>
      </c>
      <c r="C26">
        <f t="shared" si="5"/>
        <v>157.86632814574023</v>
      </c>
      <c r="D26">
        <f t="shared" si="6"/>
        <v>294.90000000000089</v>
      </c>
      <c r="E26">
        <f t="shared" si="7"/>
        <v>38.133671854259774</v>
      </c>
      <c r="F26">
        <f t="shared" si="8"/>
        <v>1.6848036184012613E-5</v>
      </c>
      <c r="G26">
        <f t="shared" si="8"/>
        <v>2.3534043239539688E-13</v>
      </c>
      <c r="H26">
        <f t="shared" si="8"/>
        <v>1.3071029279852674E-21</v>
      </c>
      <c r="I26">
        <f t="shared" si="8"/>
        <v>4.1855241440752457E-50</v>
      </c>
      <c r="J26">
        <f t="shared" si="4"/>
        <v>9.4170904766533626E-34</v>
      </c>
      <c r="K26">
        <f t="shared" si="9"/>
        <v>1.6848036419353046E-5</v>
      </c>
      <c r="L26">
        <f t="shared" si="10"/>
        <v>38.133655006223357</v>
      </c>
      <c r="M26">
        <f t="shared" si="11"/>
        <v>1454.1756441336638</v>
      </c>
      <c r="N26">
        <v>943.69999999999902</v>
      </c>
      <c r="O26">
        <v>196</v>
      </c>
    </row>
    <row r="27" spans="1:15" x14ac:dyDescent="0.25">
      <c r="A27">
        <v>943.74999999999898</v>
      </c>
      <c r="B27">
        <v>147</v>
      </c>
      <c r="C27">
        <f t="shared" si="5"/>
        <v>157.62058456305476</v>
      </c>
      <c r="D27">
        <f t="shared" si="6"/>
        <v>294.85000000000093</v>
      </c>
      <c r="E27">
        <f t="shared" si="7"/>
        <v>-10.620584563054763</v>
      </c>
      <c r="F27">
        <f t="shared" si="8"/>
        <v>2.3878520953728205E-5</v>
      </c>
      <c r="G27">
        <f t="shared" si="8"/>
        <v>3.9894260748690432E-13</v>
      </c>
      <c r="H27">
        <f t="shared" si="8"/>
        <v>2.5318285946909067E-21</v>
      </c>
      <c r="I27">
        <f t="shared" si="8"/>
        <v>1.1013560832180129E-49</v>
      </c>
      <c r="J27">
        <f t="shared" si="4"/>
        <v>2.0833022470412948E-33</v>
      </c>
      <c r="K27">
        <f t="shared" si="9"/>
        <v>2.3878521352670817E-5</v>
      </c>
      <c r="L27">
        <f t="shared" si="10"/>
        <v>-10.620608441576115</v>
      </c>
      <c r="M27">
        <f t="shared" si="11"/>
        <v>112.79732366927783</v>
      </c>
      <c r="N27">
        <v>943.74999999999898</v>
      </c>
      <c r="O27">
        <v>147</v>
      </c>
    </row>
    <row r="28" spans="1:15" x14ac:dyDescent="0.25">
      <c r="A28">
        <v>943.79999999999905</v>
      </c>
      <c r="B28">
        <v>156</v>
      </c>
      <c r="C28">
        <f t="shared" si="5"/>
        <v>157.37484098036839</v>
      </c>
      <c r="D28">
        <f t="shared" si="6"/>
        <v>294.80000000000086</v>
      </c>
      <c r="E28">
        <f t="shared" si="7"/>
        <v>-1.3748409803683899</v>
      </c>
      <c r="F28">
        <f t="shared" si="8"/>
        <v>3.3707797652813139E-5</v>
      </c>
      <c r="G28">
        <f t="shared" si="8"/>
        <v>6.7357989472512021E-13</v>
      </c>
      <c r="H28">
        <f t="shared" si="8"/>
        <v>4.8845395733285796E-21</v>
      </c>
      <c r="I28">
        <f t="shared" si="8"/>
        <v>2.8864927918349582E-49</v>
      </c>
      <c r="J28">
        <f t="shared" ref="J28:J75" si="12">J$5*EXP(-(($D28-J$6)^2)/(2*J$7^2))</f>
        <v>4.5904222983268242E-33</v>
      </c>
      <c r="K28">
        <f t="shared" si="9"/>
        <v>3.3707798326393037E-5</v>
      </c>
      <c r="L28">
        <f t="shared" si="10"/>
        <v>-1.3748746881667162</v>
      </c>
      <c r="M28">
        <f t="shared" si="11"/>
        <v>1.8902804081615252</v>
      </c>
      <c r="N28">
        <v>943.79999999999905</v>
      </c>
      <c r="O28">
        <v>156</v>
      </c>
    </row>
    <row r="29" spans="1:15" x14ac:dyDescent="0.25">
      <c r="A29">
        <v>943.849999999999</v>
      </c>
      <c r="B29">
        <v>138</v>
      </c>
      <c r="C29">
        <f t="shared" si="5"/>
        <v>157.12909739768384</v>
      </c>
      <c r="D29">
        <f t="shared" si="6"/>
        <v>294.75000000000091</v>
      </c>
      <c r="E29">
        <f t="shared" si="7"/>
        <v>-19.129097397683836</v>
      </c>
      <c r="F29">
        <f t="shared" si="8"/>
        <v>4.7393431252404628E-5</v>
      </c>
      <c r="G29">
        <f t="shared" si="8"/>
        <v>1.1327462378978687E-12</v>
      </c>
      <c r="H29">
        <f t="shared" si="8"/>
        <v>9.3859402120156313E-21</v>
      </c>
      <c r="I29">
        <f t="shared" si="8"/>
        <v>7.5349091218339371E-49</v>
      </c>
      <c r="J29">
        <f t="shared" si="12"/>
        <v>1.0074368159183674E-32</v>
      </c>
      <c r="K29">
        <f t="shared" si="9"/>
        <v>4.7393432385150875E-5</v>
      </c>
      <c r="L29">
        <f t="shared" si="10"/>
        <v>-19.129144791116222</v>
      </c>
      <c r="M29">
        <f t="shared" si="11"/>
        <v>365.92418043948885</v>
      </c>
      <c r="N29">
        <v>943.849999999999</v>
      </c>
      <c r="O29">
        <v>138</v>
      </c>
    </row>
    <row r="30" spans="1:15" x14ac:dyDescent="0.25">
      <c r="A30">
        <v>943.89999999999895</v>
      </c>
      <c r="B30">
        <v>141</v>
      </c>
      <c r="C30">
        <f t="shared" si="5"/>
        <v>156.88335381499837</v>
      </c>
      <c r="D30">
        <f t="shared" si="6"/>
        <v>294.70000000000095</v>
      </c>
      <c r="E30">
        <f t="shared" si="7"/>
        <v>-15.883353814998372</v>
      </c>
      <c r="F30">
        <f t="shared" si="8"/>
        <v>6.6369836183386192E-5</v>
      </c>
      <c r="G30">
        <f t="shared" si="8"/>
        <v>1.8973216404011344E-12</v>
      </c>
      <c r="H30">
        <f t="shared" si="8"/>
        <v>1.7963739699618032E-20</v>
      </c>
      <c r="I30">
        <f t="shared" si="8"/>
        <v>1.9590719165038953E-48</v>
      </c>
      <c r="J30">
        <f t="shared" si="12"/>
        <v>2.2021546456564265E-32</v>
      </c>
      <c r="K30">
        <f t="shared" si="9"/>
        <v>6.6369838080707847E-5</v>
      </c>
      <c r="L30">
        <f t="shared" si="10"/>
        <v>-15.883420184836453</v>
      </c>
      <c r="M30">
        <f t="shared" si="11"/>
        <v>252.28303676807005</v>
      </c>
      <c r="N30">
        <v>943.89999999999895</v>
      </c>
      <c r="O30">
        <v>141</v>
      </c>
    </row>
    <row r="31" spans="1:15" x14ac:dyDescent="0.25">
      <c r="A31">
        <v>943.94999999999902</v>
      </c>
      <c r="B31">
        <v>181</v>
      </c>
      <c r="C31">
        <f t="shared" si="5"/>
        <v>156.637610232312</v>
      </c>
      <c r="D31">
        <f t="shared" si="6"/>
        <v>294.65000000000089</v>
      </c>
      <c r="E31">
        <f t="shared" si="7"/>
        <v>24.362389767688001</v>
      </c>
      <c r="F31">
        <f t="shared" si="8"/>
        <v>9.2573814227549976E-5</v>
      </c>
      <c r="G31">
        <f t="shared" si="8"/>
        <v>3.1652944109486279E-12</v>
      </c>
      <c r="H31">
        <f t="shared" si="8"/>
        <v>3.4243688850769232E-20</v>
      </c>
      <c r="I31">
        <f t="shared" si="8"/>
        <v>5.0732651191554273E-48</v>
      </c>
      <c r="J31">
        <f t="shared" si="12"/>
        <v>4.7944923393904931E-32</v>
      </c>
      <c r="K31">
        <f t="shared" si="9"/>
        <v>9.2573817392844433E-5</v>
      </c>
      <c r="L31">
        <f t="shared" si="10"/>
        <v>24.362297193870607</v>
      </c>
      <c r="M31">
        <f t="shared" si="11"/>
        <v>593.52152456247563</v>
      </c>
      <c r="N31">
        <v>943.94999999999902</v>
      </c>
      <c r="O31">
        <v>181</v>
      </c>
    </row>
    <row r="32" spans="1:15" x14ac:dyDescent="0.25">
      <c r="A32">
        <v>943.99999999999898</v>
      </c>
      <c r="B32">
        <v>174</v>
      </c>
      <c r="C32">
        <f t="shared" si="5"/>
        <v>156.39186664962745</v>
      </c>
      <c r="D32">
        <f t="shared" si="6"/>
        <v>294.60000000000093</v>
      </c>
      <c r="E32">
        <f t="shared" si="7"/>
        <v>17.608133350372555</v>
      </c>
      <c r="F32">
        <f t="shared" si="8"/>
        <v>1.286087120678513E-4</v>
      </c>
      <c r="G32">
        <f t="shared" si="8"/>
        <v>5.2595922962037833E-12</v>
      </c>
      <c r="H32">
        <f t="shared" si="8"/>
        <v>6.5017332890926119E-20</v>
      </c>
      <c r="I32">
        <f t="shared" si="8"/>
        <v>1.3085476943977619E-47</v>
      </c>
      <c r="J32">
        <f t="shared" si="12"/>
        <v>1.0396861608460812E-31</v>
      </c>
      <c r="K32">
        <f t="shared" si="9"/>
        <v>1.2860871732744365E-4</v>
      </c>
      <c r="L32">
        <f t="shared" si="10"/>
        <v>17.608004741655225</v>
      </c>
      <c r="M32">
        <f t="shared" si="11"/>
        <v>310.04183098215293</v>
      </c>
      <c r="N32">
        <v>943.99999999999898</v>
      </c>
      <c r="O32">
        <v>174</v>
      </c>
    </row>
    <row r="33" spans="1:15" x14ac:dyDescent="0.25">
      <c r="A33">
        <v>944.04999999999905</v>
      </c>
      <c r="B33">
        <v>151</v>
      </c>
      <c r="C33">
        <f t="shared" si="5"/>
        <v>156.14612306694107</v>
      </c>
      <c r="D33">
        <f t="shared" si="6"/>
        <v>294.55000000000086</v>
      </c>
      <c r="E33">
        <f t="shared" si="7"/>
        <v>-5.1461230669410725</v>
      </c>
      <c r="F33">
        <f t="shared" si="8"/>
        <v>1.7795796843932891E-4</v>
      </c>
      <c r="G33">
        <f t="shared" si="8"/>
        <v>8.7047212680311928E-12</v>
      </c>
      <c r="H33">
        <f t="shared" si="8"/>
        <v>1.2295397592057579E-19</v>
      </c>
      <c r="I33">
        <f t="shared" si="8"/>
        <v>3.3616800267376996E-47</v>
      </c>
      <c r="J33">
        <f t="shared" si="12"/>
        <v>2.2455706131981424E-31</v>
      </c>
      <c r="K33">
        <f t="shared" si="9"/>
        <v>1.7795797714405032E-4</v>
      </c>
      <c r="L33">
        <f t="shared" si="10"/>
        <v>-5.1463010249182162</v>
      </c>
      <c r="M33">
        <f t="shared" si="11"/>
        <v>26.484414239074283</v>
      </c>
      <c r="N33">
        <v>964.99999999997999</v>
      </c>
      <c r="O33">
        <v>40</v>
      </c>
    </row>
    <row r="34" spans="1:15" x14ac:dyDescent="0.25">
      <c r="A34">
        <v>944.099999999999</v>
      </c>
      <c r="B34">
        <v>161</v>
      </c>
      <c r="C34">
        <f t="shared" si="5"/>
        <v>155.90037948425561</v>
      </c>
      <c r="D34">
        <f t="shared" si="6"/>
        <v>294.50000000000091</v>
      </c>
      <c r="E34">
        <f t="shared" si="7"/>
        <v>5.099620515744391</v>
      </c>
      <c r="F34">
        <f t="shared" si="8"/>
        <v>2.4526145949639876E-4</v>
      </c>
      <c r="G34">
        <f t="shared" si="8"/>
        <v>1.4349027794626412E-11</v>
      </c>
      <c r="H34">
        <f t="shared" si="8"/>
        <v>2.3159054391812645E-19</v>
      </c>
      <c r="I34">
        <f t="shared" si="8"/>
        <v>8.6017736465233954E-47</v>
      </c>
      <c r="J34">
        <f t="shared" si="12"/>
        <v>4.8307658588374901E-31</v>
      </c>
      <c r="K34">
        <f t="shared" si="9"/>
        <v>2.4526147384542674E-4</v>
      </c>
      <c r="L34">
        <f t="shared" si="10"/>
        <v>5.0993752542705453</v>
      </c>
      <c r="M34">
        <f t="shared" si="11"/>
        <v>26.003627983866789</v>
      </c>
      <c r="N34">
        <v>965.04999999997995</v>
      </c>
      <c r="O34">
        <v>60</v>
      </c>
    </row>
    <row r="35" spans="1:15" x14ac:dyDescent="0.25">
      <c r="A35">
        <v>944.14999999999895</v>
      </c>
      <c r="B35">
        <v>150</v>
      </c>
      <c r="C35">
        <f t="shared" si="5"/>
        <v>155.65463590157106</v>
      </c>
      <c r="D35">
        <f t="shared" si="6"/>
        <v>294.45000000000095</v>
      </c>
      <c r="E35">
        <f t="shared" si="7"/>
        <v>-5.654635901571055</v>
      </c>
      <c r="F35">
        <f t="shared" si="8"/>
        <v>3.3667122283032058E-4</v>
      </c>
      <c r="G35">
        <f t="shared" si="8"/>
        <v>2.3558894286830799E-11</v>
      </c>
      <c r="H35">
        <f t="shared" si="8"/>
        <v>4.3447409521595053E-19</v>
      </c>
      <c r="I35">
        <f t="shared" si="8"/>
        <v>2.1922216638311626E-46</v>
      </c>
      <c r="J35">
        <f t="shared" si="12"/>
        <v>1.0350708530649556E-30</v>
      </c>
      <c r="K35">
        <f t="shared" si="9"/>
        <v>3.3667124638921532E-4</v>
      </c>
      <c r="L35">
        <f t="shared" si="10"/>
        <v>-5.654972572817444</v>
      </c>
      <c r="M35">
        <f t="shared" si="11"/>
        <v>31.978714799317544</v>
      </c>
      <c r="N35">
        <v>965.09999999998001</v>
      </c>
      <c r="O35">
        <v>44</v>
      </c>
    </row>
    <row r="36" spans="1:15" x14ac:dyDescent="0.25">
      <c r="A36">
        <v>944.19999999999902</v>
      </c>
      <c r="B36">
        <v>144</v>
      </c>
      <c r="C36">
        <f t="shared" si="5"/>
        <v>155.40889231888468</v>
      </c>
      <c r="D36">
        <f t="shared" si="6"/>
        <v>294.40000000000089</v>
      </c>
      <c r="E36">
        <f t="shared" si="7"/>
        <v>-11.408892318884682</v>
      </c>
      <c r="F36">
        <f t="shared" si="8"/>
        <v>4.6030691953019955E-4</v>
      </c>
      <c r="G36">
        <f t="shared" si="8"/>
        <v>3.852584286598695E-11</v>
      </c>
      <c r="H36">
        <f t="shared" si="8"/>
        <v>8.1184247811285171E-19</v>
      </c>
      <c r="I36">
        <f t="shared" si="8"/>
        <v>5.5647510402378306E-46</v>
      </c>
      <c r="J36">
        <f t="shared" si="12"/>
        <v>2.2089657860849403E-30</v>
      </c>
      <c r="K36">
        <f t="shared" si="9"/>
        <v>4.6030695805604325E-4</v>
      </c>
      <c r="L36">
        <f t="shared" si="10"/>
        <v>-11.409352625842738</v>
      </c>
      <c r="M36">
        <f t="shared" si="11"/>
        <v>130.17332734082459</v>
      </c>
      <c r="N36">
        <v>965.14999999997997</v>
      </c>
      <c r="O36">
        <v>62</v>
      </c>
    </row>
    <row r="37" spans="1:15" x14ac:dyDescent="0.25">
      <c r="A37">
        <v>944.24999999999898</v>
      </c>
      <c r="B37">
        <v>164</v>
      </c>
      <c r="C37">
        <f t="shared" si="5"/>
        <v>155.16314873619922</v>
      </c>
      <c r="D37">
        <f t="shared" si="6"/>
        <v>294.35000000000093</v>
      </c>
      <c r="E37">
        <f t="shared" si="7"/>
        <v>8.8368512638007815</v>
      </c>
      <c r="F37">
        <f t="shared" si="8"/>
        <v>6.2683585400465417E-4</v>
      </c>
      <c r="G37">
        <f t="shared" si="8"/>
        <v>6.2750069833966671E-11</v>
      </c>
      <c r="H37">
        <f t="shared" si="8"/>
        <v>1.510930450750146E-18</v>
      </c>
      <c r="I37">
        <f t="shared" si="8"/>
        <v>1.406927869114829E-45</v>
      </c>
      <c r="J37">
        <f t="shared" si="12"/>
        <v>4.6954013256490682E-30</v>
      </c>
      <c r="K37">
        <f t="shared" si="9"/>
        <v>6.2683591675472548E-4</v>
      </c>
      <c r="L37">
        <f t="shared" si="10"/>
        <v>8.8362244278840265</v>
      </c>
      <c r="M37">
        <f t="shared" si="11"/>
        <v>78.078862139934387</v>
      </c>
      <c r="N37">
        <v>965.19999999998004</v>
      </c>
      <c r="O37">
        <v>49</v>
      </c>
    </row>
    <row r="38" spans="1:15" x14ac:dyDescent="0.25">
      <c r="A38">
        <v>944.29999999999905</v>
      </c>
      <c r="B38">
        <v>180</v>
      </c>
      <c r="C38">
        <f t="shared" si="5"/>
        <v>154.91740515351376</v>
      </c>
      <c r="D38">
        <f t="shared" si="6"/>
        <v>294.30000000000086</v>
      </c>
      <c r="E38">
        <f t="shared" si="7"/>
        <v>25.082594846486245</v>
      </c>
      <c r="F38">
        <f t="shared" si="8"/>
        <v>8.502075836134415E-4</v>
      </c>
      <c r="G38">
        <f t="shared" si="8"/>
        <v>1.0179843395440411E-10</v>
      </c>
      <c r="H38">
        <f t="shared" si="8"/>
        <v>2.8007993409493254E-18</v>
      </c>
      <c r="I38">
        <f t="shared" si="8"/>
        <v>3.542931409191786E-45</v>
      </c>
      <c r="J38">
        <f t="shared" si="12"/>
        <v>9.9407983950884211E-30</v>
      </c>
      <c r="K38">
        <f t="shared" si="9"/>
        <v>8.5020768541187825E-4</v>
      </c>
      <c r="L38">
        <f t="shared" si="10"/>
        <v>25.081744638800831</v>
      </c>
      <c r="M38">
        <f t="shared" si="11"/>
        <v>629.09391412601428</v>
      </c>
      <c r="N38">
        <v>965.24999999997999</v>
      </c>
      <c r="O38">
        <v>52</v>
      </c>
    </row>
    <row r="39" spans="1:15" x14ac:dyDescent="0.25">
      <c r="A39">
        <v>944.349999999999</v>
      </c>
      <c r="B39">
        <v>176</v>
      </c>
      <c r="C39">
        <f t="shared" si="5"/>
        <v>154.67166157082829</v>
      </c>
      <c r="D39">
        <f t="shared" si="6"/>
        <v>294.25000000000091</v>
      </c>
      <c r="E39">
        <f t="shared" si="7"/>
        <v>21.328338429171708</v>
      </c>
      <c r="F39">
        <f t="shared" si="8"/>
        <v>1.1485791765840669E-3</v>
      </c>
      <c r="G39">
        <f t="shared" si="8"/>
        <v>1.644874619266353E-10</v>
      </c>
      <c r="H39">
        <f t="shared" si="8"/>
        <v>5.1711166678611117E-18</v>
      </c>
      <c r="I39">
        <f t="shared" si="8"/>
        <v>8.8862489426048289E-45</v>
      </c>
      <c r="J39">
        <f t="shared" si="12"/>
        <v>2.0962092498261744E-29</v>
      </c>
      <c r="K39">
        <f t="shared" si="9"/>
        <v>1.1485793410715339E-3</v>
      </c>
      <c r="L39">
        <f t="shared" si="10"/>
        <v>21.327189849830638</v>
      </c>
      <c r="M39">
        <f t="shared" si="11"/>
        <v>454.84902689071902</v>
      </c>
      <c r="N39">
        <v>965.29999999997995</v>
      </c>
      <c r="O39">
        <v>44</v>
      </c>
    </row>
    <row r="40" spans="1:15" x14ac:dyDescent="0.25">
      <c r="A40">
        <v>944.39999999999895</v>
      </c>
      <c r="B40">
        <v>134</v>
      </c>
      <c r="C40">
        <f t="shared" si="5"/>
        <v>154.42591798814283</v>
      </c>
      <c r="D40">
        <f t="shared" si="6"/>
        <v>294.20000000000095</v>
      </c>
      <c r="E40">
        <f t="shared" si="7"/>
        <v>-20.425917988142828</v>
      </c>
      <c r="F40">
        <f t="shared" si="8"/>
        <v>1.5454740644394579E-3</v>
      </c>
      <c r="G40">
        <f t="shared" si="8"/>
        <v>2.6472156449494154E-10</v>
      </c>
      <c r="H40">
        <f t="shared" si="8"/>
        <v>9.5093645282272559E-18</v>
      </c>
      <c r="I40">
        <f t="shared" si="8"/>
        <v>2.2199286981067838E-44</v>
      </c>
      <c r="J40">
        <f t="shared" si="12"/>
        <v>4.402636389641085E-29</v>
      </c>
      <c r="K40">
        <f t="shared" si="9"/>
        <v>1.545474329161032E-3</v>
      </c>
      <c r="L40">
        <f t="shared" si="10"/>
        <v>-20.427463462471991</v>
      </c>
      <c r="M40">
        <f t="shared" si="11"/>
        <v>417.28126351062815</v>
      </c>
      <c r="N40">
        <v>965.34999999998001</v>
      </c>
      <c r="O40">
        <v>47</v>
      </c>
    </row>
    <row r="41" spans="1:15" x14ac:dyDescent="0.25">
      <c r="A41">
        <v>944.44999999999902</v>
      </c>
      <c r="B41">
        <v>172</v>
      </c>
      <c r="C41">
        <f t="shared" si="5"/>
        <v>154.18017440545736</v>
      </c>
      <c r="D41">
        <f t="shared" si="6"/>
        <v>294.15000000000089</v>
      </c>
      <c r="E41">
        <f t="shared" si="7"/>
        <v>17.819825594542635</v>
      </c>
      <c r="F41">
        <f t="shared" si="8"/>
        <v>2.0712252085034041E-3</v>
      </c>
      <c r="G41">
        <f t="shared" si="8"/>
        <v>4.2433676506400534E-10</v>
      </c>
      <c r="H41">
        <f t="shared" si="8"/>
        <v>1.7417405959389698E-17</v>
      </c>
      <c r="I41">
        <f t="shared" si="8"/>
        <v>5.5236276452257619E-44</v>
      </c>
      <c r="J41">
        <f t="shared" si="12"/>
        <v>9.2099192770207615E-29</v>
      </c>
      <c r="K41">
        <f t="shared" si="9"/>
        <v>2.0712256328401864E-3</v>
      </c>
      <c r="L41">
        <f t="shared" si="10"/>
        <v>17.817754368909796</v>
      </c>
      <c r="M41">
        <f t="shared" si="11"/>
        <v>317.47237075080415</v>
      </c>
      <c r="N41">
        <v>965.39999999997997</v>
      </c>
      <c r="O41">
        <v>43</v>
      </c>
    </row>
    <row r="42" spans="1:15" x14ac:dyDescent="0.25">
      <c r="A42">
        <v>944.49999999999898</v>
      </c>
      <c r="B42">
        <v>151</v>
      </c>
      <c r="C42">
        <f t="shared" si="5"/>
        <v>153.9344308227719</v>
      </c>
      <c r="D42">
        <f t="shared" si="6"/>
        <v>294.10000000000093</v>
      </c>
      <c r="E42">
        <f t="shared" si="7"/>
        <v>-2.9344308227719011</v>
      </c>
      <c r="F42">
        <f t="shared" si="8"/>
        <v>2.7647619510203529E-3</v>
      </c>
      <c r="G42">
        <f t="shared" si="8"/>
        <v>6.7748053304750151E-10</v>
      </c>
      <c r="H42">
        <f t="shared" si="8"/>
        <v>3.1774613156265452E-17</v>
      </c>
      <c r="I42">
        <f t="shared" si="8"/>
        <v>1.3689090116337111E-43</v>
      </c>
      <c r="J42">
        <f t="shared" si="12"/>
        <v>1.9189499494602813E-28</v>
      </c>
      <c r="K42">
        <f t="shared" si="9"/>
        <v>2.7647626285009176E-3</v>
      </c>
      <c r="L42">
        <f t="shared" si="10"/>
        <v>-2.9371955854004019</v>
      </c>
      <c r="M42">
        <f t="shared" si="11"/>
        <v>8.6271179068956094</v>
      </c>
      <c r="N42">
        <v>965.44999999998004</v>
      </c>
      <c r="O42">
        <v>44</v>
      </c>
    </row>
    <row r="43" spans="1:15" x14ac:dyDescent="0.25">
      <c r="A43">
        <v>944.54999999999905</v>
      </c>
      <c r="B43">
        <v>130</v>
      </c>
      <c r="C43">
        <f t="shared" si="5"/>
        <v>153.68868724008644</v>
      </c>
      <c r="D43">
        <f t="shared" si="6"/>
        <v>294.05000000000086</v>
      </c>
      <c r="E43">
        <f t="shared" si="7"/>
        <v>-23.688687240086438</v>
      </c>
      <c r="F43">
        <f t="shared" si="8"/>
        <v>3.6758093984286698E-3</v>
      </c>
      <c r="G43">
        <f t="shared" si="8"/>
        <v>1.0773276315731036E-9</v>
      </c>
      <c r="H43">
        <f t="shared" si="8"/>
        <v>5.7735361363353124E-17</v>
      </c>
      <c r="I43">
        <f t="shared" si="8"/>
        <v>3.3790108742362066E-43</v>
      </c>
      <c r="J43">
        <f t="shared" si="12"/>
        <v>3.9823212412170213E-28</v>
      </c>
      <c r="K43">
        <f t="shared" si="9"/>
        <v>3.6758104757563591E-3</v>
      </c>
      <c r="L43">
        <f t="shared" si="10"/>
        <v>-23.692363050562193</v>
      </c>
      <c r="M43">
        <f t="shared" si="11"/>
        <v>561.3280669196447</v>
      </c>
      <c r="N43">
        <v>965.49999999997999</v>
      </c>
      <c r="O43">
        <v>44</v>
      </c>
    </row>
    <row r="44" spans="1:15" x14ac:dyDescent="0.25">
      <c r="A44">
        <v>944.599999999999</v>
      </c>
      <c r="B44">
        <v>165</v>
      </c>
      <c r="C44">
        <f t="shared" si="5"/>
        <v>153.44294365740097</v>
      </c>
      <c r="D44">
        <f t="shared" si="6"/>
        <v>294.00000000000091</v>
      </c>
      <c r="E44">
        <f t="shared" si="7"/>
        <v>11.557056342599026</v>
      </c>
      <c r="F44">
        <f t="shared" si="8"/>
        <v>4.8675793794588033E-3</v>
      </c>
      <c r="G44">
        <f t="shared" si="8"/>
        <v>1.7063322384925827E-9</v>
      </c>
      <c r="H44">
        <f t="shared" si="8"/>
        <v>1.0448845891023948E-16</v>
      </c>
      <c r="I44">
        <f t="shared" si="8"/>
        <v>8.3074821212188504E-43</v>
      </c>
      <c r="J44">
        <f t="shared" si="12"/>
        <v>8.2314008624441945E-28</v>
      </c>
      <c r="K44">
        <f t="shared" si="9"/>
        <v>4.8675810857911461E-3</v>
      </c>
      <c r="L44">
        <f t="shared" si="10"/>
        <v>11.552188761513234</v>
      </c>
      <c r="M44">
        <f t="shared" si="11"/>
        <v>133.45306518163267</v>
      </c>
      <c r="N44">
        <v>965.54999999997904</v>
      </c>
      <c r="O44">
        <v>55</v>
      </c>
    </row>
    <row r="45" spans="1:15" x14ac:dyDescent="0.25">
      <c r="A45">
        <v>944.64999999999804</v>
      </c>
      <c r="B45">
        <v>137</v>
      </c>
      <c r="C45">
        <f t="shared" si="5"/>
        <v>153.19720007472006</v>
      </c>
      <c r="D45">
        <f t="shared" si="6"/>
        <v>293.95000000000186</v>
      </c>
      <c r="E45">
        <f t="shared" si="7"/>
        <v>-16.197200074720058</v>
      </c>
      <c r="F45">
        <f t="shared" si="8"/>
        <v>6.4200427560768773E-3</v>
      </c>
      <c r="G45">
        <f t="shared" si="8"/>
        <v>2.691808823847539E-9</v>
      </c>
      <c r="H45">
        <f t="shared" si="8"/>
        <v>1.883473778095396E-16</v>
      </c>
      <c r="I45">
        <f t="shared" si="8"/>
        <v>2.0342956017767048E-42</v>
      </c>
      <c r="J45">
        <f t="shared" si="12"/>
        <v>1.6946344570179809E-27</v>
      </c>
      <c r="K45">
        <f t="shared" si="9"/>
        <v>6.4200454478858891E-3</v>
      </c>
      <c r="L45">
        <f t="shared" si="10"/>
        <v>-16.203620120167944</v>
      </c>
      <c r="M45">
        <f t="shared" si="11"/>
        <v>262.5573049987114</v>
      </c>
      <c r="N45">
        <v>965.59999999997899</v>
      </c>
      <c r="O45">
        <v>48</v>
      </c>
    </row>
    <row r="46" spans="1:15" x14ac:dyDescent="0.25">
      <c r="A46">
        <v>944.699999999998</v>
      </c>
      <c r="B46">
        <v>162</v>
      </c>
      <c r="C46">
        <f t="shared" si="5"/>
        <v>152.95145649203459</v>
      </c>
      <c r="D46">
        <f t="shared" si="6"/>
        <v>293.90000000000191</v>
      </c>
      <c r="E46">
        <f t="shared" si="7"/>
        <v>9.0485435079654053</v>
      </c>
      <c r="F46">
        <f t="shared" si="8"/>
        <v>8.4338838774854208E-3</v>
      </c>
      <c r="G46">
        <f t="shared" si="8"/>
        <v>4.2295060220224838E-9</v>
      </c>
      <c r="H46">
        <f t="shared" si="8"/>
        <v>3.3815487414006316E-16</v>
      </c>
      <c r="I46">
        <f t="shared" si="8"/>
        <v>4.9616202792438228E-42</v>
      </c>
      <c r="J46">
        <f t="shared" si="12"/>
        <v>3.4749065712089849E-27</v>
      </c>
      <c r="K46">
        <f t="shared" si="9"/>
        <v>8.4338881069917805E-3</v>
      </c>
      <c r="L46">
        <f t="shared" si="10"/>
        <v>9.0401096198584128</v>
      </c>
      <c r="M46">
        <f t="shared" si="11"/>
        <v>81.723581939056615</v>
      </c>
      <c r="N46">
        <v>965.64999999997895</v>
      </c>
      <c r="O46">
        <v>49</v>
      </c>
    </row>
    <row r="47" spans="1:15" x14ac:dyDescent="0.25">
      <c r="A47">
        <v>944.74999999999795</v>
      </c>
      <c r="B47">
        <v>140</v>
      </c>
      <c r="C47">
        <f t="shared" si="5"/>
        <v>152.70571290934913</v>
      </c>
      <c r="D47">
        <f t="shared" si="6"/>
        <v>293.85000000000196</v>
      </c>
      <c r="E47">
        <f t="shared" si="7"/>
        <v>-12.705712909349131</v>
      </c>
      <c r="F47">
        <f t="shared" si="8"/>
        <v>1.1035248891802829E-2</v>
      </c>
      <c r="G47">
        <f t="shared" si="8"/>
        <v>6.6191146233805484E-9</v>
      </c>
      <c r="H47">
        <f t="shared" si="8"/>
        <v>6.0469523178429541E-16</v>
      </c>
      <c r="I47">
        <f t="shared" si="8"/>
        <v>1.2053073550809923E-41</v>
      </c>
      <c r="J47">
        <f t="shared" si="12"/>
        <v>7.0970040156637814E-27</v>
      </c>
      <c r="K47">
        <f t="shared" si="9"/>
        <v>1.1035255510918057E-2</v>
      </c>
      <c r="L47">
        <f t="shared" si="10"/>
        <v>-12.71674816486005</v>
      </c>
      <c r="M47">
        <f t="shared" si="11"/>
        <v>161.71568388847146</v>
      </c>
      <c r="N47">
        <v>965.69999999997901</v>
      </c>
      <c r="O47">
        <v>53</v>
      </c>
    </row>
    <row r="48" spans="1:15" x14ac:dyDescent="0.25">
      <c r="A48">
        <v>944.79999999999802</v>
      </c>
      <c r="B48">
        <v>173</v>
      </c>
      <c r="C48">
        <f t="shared" si="5"/>
        <v>152.45996932666367</v>
      </c>
      <c r="D48">
        <f t="shared" si="6"/>
        <v>293.80000000000189</v>
      </c>
      <c r="E48">
        <f t="shared" si="7"/>
        <v>20.540030673336332</v>
      </c>
      <c r="F48">
        <f t="shared" si="8"/>
        <v>1.4381409989483073E-2</v>
      </c>
      <c r="G48">
        <f t="shared" si="8"/>
        <v>1.0317511817966075E-8</v>
      </c>
      <c r="H48">
        <f t="shared" si="8"/>
        <v>1.0770162485988432E-15</v>
      </c>
      <c r="I48">
        <f t="shared" si="8"/>
        <v>2.9163316322927197E-41</v>
      </c>
      <c r="J48">
        <f t="shared" si="12"/>
        <v>1.44368282070718E-26</v>
      </c>
      <c r="K48">
        <f t="shared" si="9"/>
        <v>1.4381420306995968E-2</v>
      </c>
      <c r="L48">
        <f t="shared" si="10"/>
        <v>20.525649253029336</v>
      </c>
      <c r="M48">
        <f t="shared" si="11"/>
        <v>421.30227725838375</v>
      </c>
      <c r="N48">
        <v>965.74999999997897</v>
      </c>
      <c r="O48">
        <v>63</v>
      </c>
    </row>
    <row r="49" spans="1:15" x14ac:dyDescent="0.25">
      <c r="A49">
        <v>944.84999999999798</v>
      </c>
      <c r="B49">
        <v>151</v>
      </c>
      <c r="C49">
        <f t="shared" si="5"/>
        <v>152.2142257439782</v>
      </c>
      <c r="D49">
        <f t="shared" si="6"/>
        <v>293.75000000000193</v>
      </c>
      <c r="E49">
        <f t="shared" si="7"/>
        <v>-1.2142257439782043</v>
      </c>
      <c r="F49">
        <f t="shared" si="8"/>
        <v>1.8667476835300095E-2</v>
      </c>
      <c r="G49">
        <f t="shared" si="8"/>
        <v>1.6018242609709012E-8</v>
      </c>
      <c r="H49">
        <f t="shared" si="8"/>
        <v>1.9106132521470497E-15</v>
      </c>
      <c r="I49">
        <f t="shared" si="8"/>
        <v>7.028146880897781E-41</v>
      </c>
      <c r="J49">
        <f t="shared" si="12"/>
        <v>2.9250503430441759E-26</v>
      </c>
      <c r="K49">
        <f t="shared" si="9"/>
        <v>1.8667492853544618E-2</v>
      </c>
      <c r="L49">
        <f t="shared" si="10"/>
        <v>-1.2328932368317489</v>
      </c>
      <c r="M49">
        <f t="shared" si="11"/>
        <v>1.5200257334254668</v>
      </c>
      <c r="N49">
        <v>965.79999999997904</v>
      </c>
      <c r="O49">
        <v>40</v>
      </c>
    </row>
    <row r="50" spans="1:15" x14ac:dyDescent="0.25">
      <c r="A50">
        <v>944.89999999999804</v>
      </c>
      <c r="B50">
        <v>174</v>
      </c>
      <c r="C50">
        <f t="shared" si="5"/>
        <v>151.96848216129274</v>
      </c>
      <c r="D50">
        <f t="shared" si="6"/>
        <v>293.70000000000186</v>
      </c>
      <c r="E50">
        <f t="shared" si="7"/>
        <v>22.031517838707259</v>
      </c>
      <c r="F50">
        <f t="shared" si="8"/>
        <v>2.4134293707681411E-2</v>
      </c>
      <c r="G50">
        <f t="shared" si="8"/>
        <v>2.4769633361058635E-8</v>
      </c>
      <c r="H50">
        <f t="shared" si="8"/>
        <v>3.3758888173804686E-15</v>
      </c>
      <c r="I50">
        <f t="shared" si="8"/>
        <v>1.6869785824549779E-40</v>
      </c>
      <c r="J50">
        <f t="shared" si="12"/>
        <v>5.9028224542257983E-26</v>
      </c>
      <c r="K50">
        <f t="shared" si="9"/>
        <v>2.4134318477318149E-2</v>
      </c>
      <c r="L50">
        <f t="shared" si="10"/>
        <v>22.00738352022994</v>
      </c>
      <c r="M50">
        <f t="shared" si="11"/>
        <v>484.32492940648837</v>
      </c>
      <c r="N50">
        <v>965.84999999997899</v>
      </c>
      <c r="O50">
        <v>49</v>
      </c>
    </row>
    <row r="51" spans="1:15" x14ac:dyDescent="0.25">
      <c r="A51">
        <v>944.949999999998</v>
      </c>
      <c r="B51">
        <v>162</v>
      </c>
      <c r="C51">
        <f t="shared" si="5"/>
        <v>151.72273857860728</v>
      </c>
      <c r="D51">
        <f t="shared" si="6"/>
        <v>293.65000000000191</v>
      </c>
      <c r="E51">
        <f t="shared" si="7"/>
        <v>10.277261421392723</v>
      </c>
      <c r="F51">
        <f t="shared" si="8"/>
        <v>3.1077665308470583E-2</v>
      </c>
      <c r="G51">
        <f t="shared" si="8"/>
        <v>3.8149522660734616E-8</v>
      </c>
      <c r="H51">
        <f t="shared" si="8"/>
        <v>5.9411197099865987E-15</v>
      </c>
      <c r="I51">
        <f t="shared" si="8"/>
        <v>4.0331384202361401E-40</v>
      </c>
      <c r="J51">
        <f t="shared" si="12"/>
        <v>1.1864540281574554E-25</v>
      </c>
      <c r="K51">
        <f t="shared" si="9"/>
        <v>3.1077703457999185E-2</v>
      </c>
      <c r="L51">
        <f t="shared" si="10"/>
        <v>10.246183717934723</v>
      </c>
      <c r="M51">
        <f t="shared" si="11"/>
        <v>104.98428078167063</v>
      </c>
      <c r="N51">
        <v>965.89999999997895</v>
      </c>
      <c r="O51">
        <v>45</v>
      </c>
    </row>
    <row r="52" spans="1:15" x14ac:dyDescent="0.25">
      <c r="A52">
        <v>944.99999999999795</v>
      </c>
      <c r="B52">
        <v>156</v>
      </c>
      <c r="C52">
        <f t="shared" si="5"/>
        <v>151.47699499592181</v>
      </c>
      <c r="D52">
        <f t="shared" si="6"/>
        <v>293.60000000000196</v>
      </c>
      <c r="E52">
        <f t="shared" si="7"/>
        <v>4.5230050040781862</v>
      </c>
      <c r="F52">
        <f t="shared" si="8"/>
        <v>3.9859054794834446E-2</v>
      </c>
      <c r="G52">
        <f t="shared" si="8"/>
        <v>5.8522579102117752E-8</v>
      </c>
      <c r="H52">
        <f t="shared" si="8"/>
        <v>1.041389730054986E-14</v>
      </c>
      <c r="I52">
        <f t="shared" si="8"/>
        <v>9.6037645726467773E-40</v>
      </c>
      <c r="J52">
        <f t="shared" si="12"/>
        <v>2.3752368841061861E-25</v>
      </c>
      <c r="K52">
        <f t="shared" si="9"/>
        <v>3.9859113317423964E-2</v>
      </c>
      <c r="L52">
        <f t="shared" si="10"/>
        <v>4.4831458907607624</v>
      </c>
      <c r="M52">
        <f t="shared" si="11"/>
        <v>20.09859707784511</v>
      </c>
      <c r="N52">
        <v>965.94999999997901</v>
      </c>
      <c r="O52">
        <v>68</v>
      </c>
    </row>
    <row r="53" spans="1:15" x14ac:dyDescent="0.25">
      <c r="A53">
        <v>945.04999999999802</v>
      </c>
      <c r="B53">
        <v>136</v>
      </c>
      <c r="C53">
        <f t="shared" si="5"/>
        <v>151.23125141323635</v>
      </c>
      <c r="D53">
        <f t="shared" si="6"/>
        <v>293.55000000000189</v>
      </c>
      <c r="E53">
        <f t="shared" si="7"/>
        <v>-15.23125141323635</v>
      </c>
      <c r="F53">
        <f t="shared" si="8"/>
        <v>5.0917893136275434E-2</v>
      </c>
      <c r="G53">
        <f t="shared" si="8"/>
        <v>8.9417520989362176E-8</v>
      </c>
      <c r="H53">
        <f t="shared" si="8"/>
        <v>1.8181223124994839E-14</v>
      </c>
      <c r="I53">
        <f t="shared" si="8"/>
        <v>2.2777429011571657E-39</v>
      </c>
      <c r="J53">
        <f t="shared" si="12"/>
        <v>4.7361752183592315E-25</v>
      </c>
      <c r="K53">
        <f t="shared" si="9"/>
        <v>5.0917982553814606E-2</v>
      </c>
      <c r="L53">
        <f t="shared" si="10"/>
        <v>-15.282169395790165</v>
      </c>
      <c r="M53">
        <f t="shared" si="11"/>
        <v>233.54470144162553</v>
      </c>
      <c r="N53">
        <v>965.99999999997897</v>
      </c>
      <c r="O53">
        <v>64</v>
      </c>
    </row>
    <row r="54" spans="1:15" x14ac:dyDescent="0.25">
      <c r="A54">
        <v>945.09999999999798</v>
      </c>
      <c r="B54">
        <v>149</v>
      </c>
      <c r="C54">
        <f t="shared" si="5"/>
        <v>150.98550783055089</v>
      </c>
      <c r="D54">
        <f t="shared" si="6"/>
        <v>293.50000000000193</v>
      </c>
      <c r="E54">
        <f t="shared" si="7"/>
        <v>-1.9855078305508869</v>
      </c>
      <c r="F54">
        <f t="shared" si="8"/>
        <v>6.4785628114003152E-2</v>
      </c>
      <c r="G54">
        <f t="shared" si="8"/>
        <v>1.3607759099713195E-7</v>
      </c>
      <c r="H54">
        <f t="shared" si="8"/>
        <v>3.1615330178263446E-14</v>
      </c>
      <c r="I54">
        <f t="shared" si="8"/>
        <v>5.3806249031569272E-39</v>
      </c>
      <c r="J54">
        <f t="shared" si="12"/>
        <v>9.4061827541698969E-25</v>
      </c>
      <c r="K54">
        <f t="shared" si="9"/>
        <v>6.4785764191625766E-2</v>
      </c>
      <c r="L54">
        <f t="shared" si="10"/>
        <v>-2.0502935947425125</v>
      </c>
      <c r="M54">
        <f t="shared" si="11"/>
        <v>4.2037038246421741</v>
      </c>
    </row>
    <row r="55" spans="1:15" x14ac:dyDescent="0.25">
      <c r="A55">
        <v>945.14999999999804</v>
      </c>
      <c r="B55">
        <v>141</v>
      </c>
      <c r="C55">
        <f t="shared" si="5"/>
        <v>150.73976424786451</v>
      </c>
      <c r="D55">
        <f t="shared" si="6"/>
        <v>293.45000000000186</v>
      </c>
      <c r="E55">
        <f t="shared" si="7"/>
        <v>-9.7397642478645139</v>
      </c>
      <c r="F55">
        <f t="shared" si="8"/>
        <v>8.2101622761813792E-2</v>
      </c>
      <c r="G55">
        <f t="shared" si="8"/>
        <v>2.062601922576292E-7</v>
      </c>
      <c r="H55">
        <f t="shared" si="8"/>
        <v>5.475668727734296E-14</v>
      </c>
      <c r="I55">
        <f t="shared" si="8"/>
        <v>1.2659762312846199E-38</v>
      </c>
      <c r="J55">
        <f t="shared" si="12"/>
        <v>1.8606465535206378E-24</v>
      </c>
      <c r="K55">
        <f t="shared" si="9"/>
        <v>8.2101829022060813E-2</v>
      </c>
      <c r="L55">
        <f t="shared" si="10"/>
        <v>-9.8218660768865753</v>
      </c>
      <c r="M55">
        <f t="shared" si="11"/>
        <v>96.469053232295281</v>
      </c>
    </row>
    <row r="56" spans="1:15" x14ac:dyDescent="0.25">
      <c r="A56">
        <v>945.199999999998</v>
      </c>
      <c r="B56">
        <v>150</v>
      </c>
      <c r="C56">
        <f t="shared" si="5"/>
        <v>150.49402066517905</v>
      </c>
      <c r="D56">
        <f t="shared" si="6"/>
        <v>293.40000000000191</v>
      </c>
      <c r="E56">
        <f t="shared" si="7"/>
        <v>-0.49402066517905041</v>
      </c>
      <c r="F56">
        <f t="shared" si="8"/>
        <v>0.10363098535014922</v>
      </c>
      <c r="G56">
        <f t="shared" si="8"/>
        <v>3.11393141656794E-7</v>
      </c>
      <c r="H56">
        <f t="shared" si="8"/>
        <v>9.4458583578605258E-14</v>
      </c>
      <c r="I56">
        <f t="shared" si="8"/>
        <v>2.9667653998375839E-38</v>
      </c>
      <c r="J56">
        <f t="shared" si="12"/>
        <v>3.6658878302428009E-24</v>
      </c>
      <c r="K56">
        <f t="shared" si="9"/>
        <v>0.10363129674338534</v>
      </c>
      <c r="L56">
        <f t="shared" si="10"/>
        <v>-0.59765196192243575</v>
      </c>
      <c r="M56">
        <f t="shared" si="11"/>
        <v>0.35718786758973659</v>
      </c>
    </row>
    <row r="57" spans="1:15" x14ac:dyDescent="0.25">
      <c r="A57">
        <v>945.24999999999795</v>
      </c>
      <c r="B57">
        <v>144</v>
      </c>
      <c r="C57">
        <f t="shared" si="5"/>
        <v>150.2482770824945</v>
      </c>
      <c r="D57">
        <f t="shared" si="6"/>
        <v>293.35000000000196</v>
      </c>
      <c r="E57">
        <f t="shared" si="7"/>
        <v>-6.2482770824944964</v>
      </c>
      <c r="F57">
        <f t="shared" si="8"/>
        <v>0.13028437470331425</v>
      </c>
      <c r="G57">
        <f t="shared" si="8"/>
        <v>4.682388958473467E-7</v>
      </c>
      <c r="H57">
        <f t="shared" si="8"/>
        <v>1.6229700706238402E-13</v>
      </c>
      <c r="I57">
        <f t="shared" si="8"/>
        <v>6.9247751750757899E-38</v>
      </c>
      <c r="J57">
        <f t="shared" si="12"/>
        <v>7.1938152552311889E-24</v>
      </c>
      <c r="K57">
        <f t="shared" si="9"/>
        <v>0.13028484294237239</v>
      </c>
      <c r="L57">
        <f t="shared" si="10"/>
        <v>-6.3785619254368688</v>
      </c>
      <c r="M57">
        <f t="shared" si="11"/>
        <v>40.686052236632896</v>
      </c>
    </row>
    <row r="58" spans="1:15" x14ac:dyDescent="0.25">
      <c r="A58">
        <v>945.29999999999802</v>
      </c>
      <c r="B58">
        <v>143</v>
      </c>
      <c r="C58">
        <f t="shared" si="5"/>
        <v>150.00253349980812</v>
      </c>
      <c r="D58">
        <f t="shared" si="6"/>
        <v>293.30000000000189</v>
      </c>
      <c r="E58">
        <f t="shared" si="7"/>
        <v>-7.0025334998081235</v>
      </c>
      <c r="F58">
        <f t="shared" si="8"/>
        <v>0.16313977434782226</v>
      </c>
      <c r="G58">
        <f t="shared" si="8"/>
        <v>7.0127886406489283E-7</v>
      </c>
      <c r="H58">
        <f t="shared" si="8"/>
        <v>2.7774382491789154E-13</v>
      </c>
      <c r="I58">
        <f t="shared" si="8"/>
        <v>1.6098780139227214E-37</v>
      </c>
      <c r="J58">
        <f t="shared" si="12"/>
        <v>1.4060611470067876E-23</v>
      </c>
      <c r="K58">
        <f t="shared" si="9"/>
        <v>0.16314047562696407</v>
      </c>
      <c r="L58">
        <f t="shared" si="10"/>
        <v>-7.1656739754350873</v>
      </c>
      <c r="M58">
        <f t="shared" si="11"/>
        <v>51.346883522227685</v>
      </c>
    </row>
    <row r="59" spans="1:15" x14ac:dyDescent="0.25">
      <c r="A59">
        <v>945.34999999999798</v>
      </c>
      <c r="B59">
        <v>162</v>
      </c>
      <c r="C59">
        <f t="shared" si="5"/>
        <v>149.75678991712266</v>
      </c>
      <c r="D59">
        <f t="shared" si="6"/>
        <v>293.25000000000193</v>
      </c>
      <c r="E59">
        <f t="shared" si="7"/>
        <v>12.24321008287734</v>
      </c>
      <c r="F59">
        <f t="shared" si="8"/>
        <v>0.20346616553213709</v>
      </c>
      <c r="G59">
        <f t="shared" si="8"/>
        <v>1.046113560175391E-6</v>
      </c>
      <c r="H59">
        <f t="shared" si="8"/>
        <v>4.7341621842762943E-13</v>
      </c>
      <c r="I59">
        <f t="shared" si="8"/>
        <v>3.7277354149220083E-37</v>
      </c>
      <c r="J59">
        <f t="shared" si="12"/>
        <v>2.7372467828457128E-23</v>
      </c>
      <c r="K59">
        <f t="shared" si="9"/>
        <v>0.20346721164617068</v>
      </c>
      <c r="L59">
        <f t="shared" si="10"/>
        <v>12.039742871231169</v>
      </c>
      <c r="M59">
        <f t="shared" si="11"/>
        <v>144.95540840536177</v>
      </c>
    </row>
    <row r="60" spans="1:15" x14ac:dyDescent="0.25">
      <c r="A60">
        <v>945.39999999999804</v>
      </c>
      <c r="B60">
        <v>150</v>
      </c>
      <c r="C60">
        <f t="shared" si="5"/>
        <v>149.5110463344372</v>
      </c>
      <c r="D60">
        <f t="shared" si="6"/>
        <v>293.20000000000186</v>
      </c>
      <c r="E60">
        <f t="shared" si="7"/>
        <v>0.48895366556280351</v>
      </c>
      <c r="F60">
        <f t="shared" si="8"/>
        <v>0.25274895161226424</v>
      </c>
      <c r="G60">
        <f t="shared" si="8"/>
        <v>1.5542888532184041E-6</v>
      </c>
      <c r="H60">
        <f t="shared" si="8"/>
        <v>8.0372350772772498E-13</v>
      </c>
      <c r="I60">
        <f t="shared" si="8"/>
        <v>8.5972985642106791E-37</v>
      </c>
      <c r="J60">
        <f t="shared" si="12"/>
        <v>5.3074818687196486E-23</v>
      </c>
      <c r="K60">
        <f t="shared" si="9"/>
        <v>0.25275050590192122</v>
      </c>
      <c r="L60">
        <f t="shared" si="10"/>
        <v>0.23620315966088229</v>
      </c>
      <c r="M60">
        <f t="shared" si="11"/>
        <v>5.579193263378425E-2</v>
      </c>
    </row>
    <row r="61" spans="1:15" x14ac:dyDescent="0.25">
      <c r="A61">
        <v>945.449999999998</v>
      </c>
      <c r="B61">
        <v>166</v>
      </c>
      <c r="C61">
        <f t="shared" si="5"/>
        <v>149.26530275175173</v>
      </c>
      <c r="D61">
        <f t="shared" si="6"/>
        <v>293.15000000000191</v>
      </c>
      <c r="E61">
        <f t="shared" si="7"/>
        <v>16.734697248248267</v>
      </c>
      <c r="F61">
        <f t="shared" si="8"/>
        <v>0.31271689412879916</v>
      </c>
      <c r="G61">
        <f t="shared" si="8"/>
        <v>2.3001144807750239E-6</v>
      </c>
      <c r="H61">
        <f t="shared" si="8"/>
        <v>1.3590487295340512E-12</v>
      </c>
      <c r="I61">
        <f t="shared" si="8"/>
        <v>1.9748938499712136E-36</v>
      </c>
      <c r="J61">
        <f t="shared" si="12"/>
        <v>1.0250095303336892E-22</v>
      </c>
      <c r="K61">
        <f t="shared" si="9"/>
        <v>0.31271919424463895</v>
      </c>
      <c r="L61">
        <f t="shared" si="10"/>
        <v>16.421978054003628</v>
      </c>
      <c r="M61">
        <f t="shared" si="11"/>
        <v>269.6813632061768</v>
      </c>
    </row>
    <row r="62" spans="1:15" x14ac:dyDescent="0.25">
      <c r="A62">
        <v>945.49999999999795</v>
      </c>
      <c r="B62">
        <v>149</v>
      </c>
      <c r="C62">
        <f t="shared" si="5"/>
        <v>149.01955916906627</v>
      </c>
      <c r="D62">
        <f t="shared" si="6"/>
        <v>293.10000000000196</v>
      </c>
      <c r="E62">
        <f t="shared" si="7"/>
        <v>-1.9559169066269533E-2</v>
      </c>
      <c r="F62">
        <f t="shared" si="8"/>
        <v>0.38537021410625805</v>
      </c>
      <c r="G62">
        <f t="shared" si="8"/>
        <v>3.3902520783063582E-6</v>
      </c>
      <c r="H62">
        <f t="shared" si="8"/>
        <v>2.2889073081896578E-12</v>
      </c>
      <c r="I62">
        <f t="shared" si="8"/>
        <v>4.5184587792705606E-36</v>
      </c>
      <c r="J62">
        <f t="shared" si="12"/>
        <v>1.9716603665975365E-22</v>
      </c>
      <c r="K62">
        <f t="shared" si="9"/>
        <v>0.38537360436062523</v>
      </c>
      <c r="L62">
        <f t="shared" si="10"/>
        <v>-0.40493277342689477</v>
      </c>
      <c r="M62">
        <f t="shared" si="11"/>
        <v>0.16397055099519689</v>
      </c>
    </row>
    <row r="63" spans="1:15" x14ac:dyDescent="0.25">
      <c r="A63">
        <v>945.54999999999802</v>
      </c>
      <c r="B63">
        <v>143</v>
      </c>
      <c r="C63">
        <f t="shared" si="5"/>
        <v>148.77381558638081</v>
      </c>
      <c r="D63">
        <f t="shared" si="6"/>
        <v>293.05000000000189</v>
      </c>
      <c r="E63">
        <f t="shared" si="7"/>
        <v>-5.7738155863808061</v>
      </c>
      <c r="F63">
        <f t="shared" si="8"/>
        <v>0.47300939129819414</v>
      </c>
      <c r="G63">
        <f t="shared" si="8"/>
        <v>4.9771341728708151E-6</v>
      </c>
      <c r="H63">
        <f t="shared" si="8"/>
        <v>3.8396019331351277E-12</v>
      </c>
      <c r="I63">
        <f t="shared" si="8"/>
        <v>1.0296786572289418E-35</v>
      </c>
      <c r="J63">
        <f t="shared" si="12"/>
        <v>3.7774709108552776E-22</v>
      </c>
      <c r="K63">
        <f t="shared" si="9"/>
        <v>0.47301436843620659</v>
      </c>
      <c r="L63">
        <f t="shared" si="10"/>
        <v>-6.246829954817013</v>
      </c>
      <c r="M63">
        <f t="shared" si="11"/>
        <v>39.022884484399121</v>
      </c>
    </row>
    <row r="64" spans="1:15" x14ac:dyDescent="0.25">
      <c r="A64">
        <v>945.59999999999798</v>
      </c>
      <c r="B64">
        <v>152</v>
      </c>
      <c r="C64">
        <f t="shared" si="5"/>
        <v>148.52807200369534</v>
      </c>
      <c r="D64">
        <f t="shared" si="6"/>
        <v>293.00000000000193</v>
      </c>
      <c r="E64">
        <f t="shared" si="7"/>
        <v>3.4719279963046574</v>
      </c>
      <c r="F64">
        <f t="shared" si="8"/>
        <v>0.5782640607088031</v>
      </c>
      <c r="G64">
        <f t="shared" si="8"/>
        <v>7.277656028116821E-6</v>
      </c>
      <c r="H64">
        <f t="shared" si="8"/>
        <v>6.4151825107513979E-12</v>
      </c>
      <c r="I64">
        <f t="shared" si="8"/>
        <v>2.3371033406395218E-35</v>
      </c>
      <c r="J64">
        <f t="shared" si="12"/>
        <v>7.2083351312140705E-22</v>
      </c>
      <c r="K64">
        <f t="shared" si="9"/>
        <v>0.57827133837124645</v>
      </c>
      <c r="L64">
        <f t="shared" si="10"/>
        <v>2.8936566579334109</v>
      </c>
      <c r="M64">
        <f t="shared" si="11"/>
        <v>8.3732488540023571</v>
      </c>
    </row>
    <row r="65" spans="1:13" x14ac:dyDescent="0.25">
      <c r="A65">
        <v>945.64999999999804</v>
      </c>
      <c r="B65">
        <v>145</v>
      </c>
      <c r="C65">
        <f t="shared" si="5"/>
        <v>148.28232842100988</v>
      </c>
      <c r="D65">
        <f t="shared" si="6"/>
        <v>292.95000000000186</v>
      </c>
      <c r="E65">
        <f t="shared" si="7"/>
        <v>-3.2823284210098791</v>
      </c>
      <c r="F65">
        <f t="shared" si="8"/>
        <v>0.70412126204148628</v>
      </c>
      <c r="G65">
        <f t="shared" si="8"/>
        <v>1.0599088558076045E-5</v>
      </c>
      <c r="H65">
        <f t="shared" si="8"/>
        <v>1.0675707108745093E-11</v>
      </c>
      <c r="I65">
        <f t="shared" si="8"/>
        <v>5.2834662845457116E-35</v>
      </c>
      <c r="J65">
        <f t="shared" si="12"/>
        <v>1.3700412072352218E-21</v>
      </c>
      <c r="K65">
        <f t="shared" si="9"/>
        <v>0.70413186114072002</v>
      </c>
      <c r="L65">
        <f t="shared" si="10"/>
        <v>-3.986460282150599</v>
      </c>
      <c r="M65">
        <f t="shared" si="11"/>
        <v>15.891865581164234</v>
      </c>
    </row>
    <row r="66" spans="1:13" x14ac:dyDescent="0.25">
      <c r="A66">
        <v>945.699999999998</v>
      </c>
      <c r="B66">
        <v>152</v>
      </c>
      <c r="C66">
        <f t="shared" si="5"/>
        <v>148.03658483832442</v>
      </c>
      <c r="D66">
        <f t="shared" si="6"/>
        <v>292.90000000000191</v>
      </c>
      <c r="E66">
        <f t="shared" si="7"/>
        <v>3.9634151616755844</v>
      </c>
      <c r="F66">
        <f t="shared" si="8"/>
        <v>0.8539521470533824</v>
      </c>
      <c r="G66">
        <f t="shared" si="8"/>
        <v>1.5374830457614228E-5</v>
      </c>
      <c r="H66">
        <f t="shared" si="8"/>
        <v>1.7694940353238496E-11</v>
      </c>
      <c r="I66">
        <f t="shared" si="8"/>
        <v>1.1896652705468799E-34</v>
      </c>
      <c r="J66">
        <f t="shared" si="12"/>
        <v>2.5935648330231683E-21</v>
      </c>
      <c r="K66">
        <f t="shared" si="9"/>
        <v>0.85396752190153502</v>
      </c>
      <c r="L66">
        <f t="shared" si="10"/>
        <v>3.1094476397740491</v>
      </c>
      <c r="M66">
        <f t="shared" si="11"/>
        <v>9.6686646244964045</v>
      </c>
    </row>
    <row r="67" spans="1:13" x14ac:dyDescent="0.25">
      <c r="A67">
        <v>945.74999999999704</v>
      </c>
      <c r="B67">
        <v>143</v>
      </c>
      <c r="C67">
        <f t="shared" si="5"/>
        <v>147.7908412556435</v>
      </c>
      <c r="D67">
        <f t="shared" si="6"/>
        <v>292.85000000000286</v>
      </c>
      <c r="E67">
        <f t="shared" si="7"/>
        <v>-4.7908412556434996</v>
      </c>
      <c r="F67">
        <f t="shared" si="8"/>
        <v>1.0315360965406799</v>
      </c>
      <c r="G67">
        <f t="shared" si="8"/>
        <v>2.2213498811291621E-5</v>
      </c>
      <c r="H67">
        <f t="shared" si="8"/>
        <v>2.9212341886710193E-11</v>
      </c>
      <c r="I67">
        <f t="shared" si="8"/>
        <v>2.6680591020387377E-34</v>
      </c>
      <c r="J67">
        <f t="shared" si="12"/>
        <v>4.8901863243017201E-21</v>
      </c>
      <c r="K67">
        <f t="shared" si="9"/>
        <v>1.0315583100687036</v>
      </c>
      <c r="L67">
        <f t="shared" si="10"/>
        <v>-5.8223995657122032</v>
      </c>
      <c r="M67">
        <f t="shared" si="11"/>
        <v>33.900336702805653</v>
      </c>
    </row>
    <row r="68" spans="1:13" x14ac:dyDescent="0.25">
      <c r="A68">
        <v>945.799999999997</v>
      </c>
      <c r="B68">
        <v>136</v>
      </c>
      <c r="C68">
        <f t="shared" si="5"/>
        <v>147.54509767295804</v>
      </c>
      <c r="D68">
        <f t="shared" si="6"/>
        <v>292.80000000000291</v>
      </c>
      <c r="E68">
        <f t="shared" si="7"/>
        <v>-11.545097672958036</v>
      </c>
      <c r="F68">
        <f t="shared" si="8"/>
        <v>1.2410810483117032</v>
      </c>
      <c r="G68">
        <f t="shared" si="8"/>
        <v>3.1966009298865109E-5</v>
      </c>
      <c r="H68">
        <f t="shared" si="8"/>
        <v>4.8033968116512077E-11</v>
      </c>
      <c r="I68">
        <f t="shared" si="8"/>
        <v>5.9597895838375441E-34</v>
      </c>
      <c r="J68">
        <f t="shared" si="12"/>
        <v>9.1837176649034767E-21</v>
      </c>
      <c r="K68">
        <f t="shared" si="9"/>
        <v>1.2411130143690361</v>
      </c>
      <c r="L68">
        <f t="shared" si="10"/>
        <v>-12.786210687327072</v>
      </c>
      <c r="M68">
        <f t="shared" si="11"/>
        <v>163.48718374071703</v>
      </c>
    </row>
    <row r="69" spans="1:13" x14ac:dyDescent="0.25">
      <c r="A69">
        <v>945.84999999999695</v>
      </c>
      <c r="B69">
        <v>152</v>
      </c>
      <c r="C69">
        <f t="shared" si="5"/>
        <v>147.29935409027257</v>
      </c>
      <c r="D69">
        <f t="shared" si="6"/>
        <v>292.75000000000296</v>
      </c>
      <c r="E69">
        <f t="shared" si="7"/>
        <v>4.7006459097274274</v>
      </c>
      <c r="F69">
        <f t="shared" si="8"/>
        <v>1.4872386965305391</v>
      </c>
      <c r="G69">
        <f t="shared" si="8"/>
        <v>4.5816793630233678E-5</v>
      </c>
      <c r="H69">
        <f t="shared" si="8"/>
        <v>7.8667504768490292E-11</v>
      </c>
      <c r="I69">
        <f t="shared" si="8"/>
        <v>1.3259624544771031E-33</v>
      </c>
      <c r="J69">
        <f t="shared" si="12"/>
        <v>1.7178152728098216E-20</v>
      </c>
      <c r="K69">
        <f t="shared" si="9"/>
        <v>1.4872845134028367</v>
      </c>
      <c r="L69">
        <f t="shared" si="10"/>
        <v>3.2133613963245908</v>
      </c>
      <c r="M69">
        <f t="shared" si="11"/>
        <v>10.325691463389123</v>
      </c>
    </row>
    <row r="70" spans="1:13" x14ac:dyDescent="0.25">
      <c r="A70">
        <v>945.89999999999702</v>
      </c>
      <c r="B70">
        <v>133</v>
      </c>
      <c r="C70">
        <f t="shared" si="5"/>
        <v>147.05361050758711</v>
      </c>
      <c r="D70">
        <f t="shared" si="6"/>
        <v>292.70000000000289</v>
      </c>
      <c r="E70">
        <f t="shared" si="7"/>
        <v>-14.053610507587109</v>
      </c>
      <c r="F70">
        <f t="shared" si="8"/>
        <v>1.7751130990570632</v>
      </c>
      <c r="G70">
        <f t="shared" si="8"/>
        <v>6.5407233956369217E-5</v>
      </c>
      <c r="H70">
        <f t="shared" si="8"/>
        <v>1.2832376810250247E-10</v>
      </c>
      <c r="I70">
        <f t="shared" si="8"/>
        <v>2.938301426393869E-33</v>
      </c>
      <c r="J70">
        <f t="shared" si="12"/>
        <v>3.2003628065336819E-20</v>
      </c>
      <c r="K70">
        <f t="shared" si="9"/>
        <v>1.7751785064193433</v>
      </c>
      <c r="L70">
        <f t="shared" si="10"/>
        <v>-15.828789014006453</v>
      </c>
      <c r="M70">
        <f t="shared" si="11"/>
        <v>250.55056164993138</v>
      </c>
    </row>
    <row r="71" spans="1:13" x14ac:dyDescent="0.25">
      <c r="A71">
        <v>945.94999999999698</v>
      </c>
      <c r="B71">
        <v>163</v>
      </c>
      <c r="C71">
        <f t="shared" si="5"/>
        <v>146.80786692490165</v>
      </c>
      <c r="D71">
        <f t="shared" si="6"/>
        <v>292.65000000000293</v>
      </c>
      <c r="E71">
        <f t="shared" si="7"/>
        <v>16.192133075098354</v>
      </c>
      <c r="F71">
        <f t="shared" si="8"/>
        <v>2.1102611309297994</v>
      </c>
      <c r="G71">
        <f t="shared" si="8"/>
        <v>9.3001872518631672E-5</v>
      </c>
      <c r="H71">
        <f t="shared" si="8"/>
        <v>2.084892424689051E-10</v>
      </c>
      <c r="I71">
        <f t="shared" si="8"/>
        <v>6.4852434533867183E-33</v>
      </c>
      <c r="J71">
        <f t="shared" si="12"/>
        <v>5.9386371180237929E-20</v>
      </c>
      <c r="K71">
        <f t="shared" si="9"/>
        <v>2.1103541330108073</v>
      </c>
      <c r="L71">
        <f t="shared" si="10"/>
        <v>14.081778942087547</v>
      </c>
      <c r="M71">
        <f t="shared" si="11"/>
        <v>198.29649817382028</v>
      </c>
    </row>
    <row r="72" spans="1:13" x14ac:dyDescent="0.25">
      <c r="A72">
        <v>945.99999999999704</v>
      </c>
      <c r="B72">
        <v>166</v>
      </c>
      <c r="C72">
        <f t="shared" si="5"/>
        <v>146.56212334221618</v>
      </c>
      <c r="D72">
        <f t="shared" si="6"/>
        <v>292.60000000000286</v>
      </c>
      <c r="E72">
        <f t="shared" si="7"/>
        <v>19.437876657783818</v>
      </c>
      <c r="F72">
        <f t="shared" si="8"/>
        <v>2.4986831584408105</v>
      </c>
      <c r="G72">
        <f t="shared" si="8"/>
        <v>1.317111134587503E-4</v>
      </c>
      <c r="H72">
        <f t="shared" si="8"/>
        <v>3.3738441565290384E-10</v>
      </c>
      <c r="I72">
        <f t="shared" si="8"/>
        <v>1.4256766639246696E-32</v>
      </c>
      <c r="J72">
        <f t="shared" si="12"/>
        <v>1.097587572929286E-19</v>
      </c>
      <c r="K72">
        <f t="shared" si="9"/>
        <v>2.4988148698916537</v>
      </c>
      <c r="L72">
        <f t="shared" si="10"/>
        <v>16.939061787892165</v>
      </c>
      <c r="M72">
        <f t="shared" si="11"/>
        <v>286.9318142540285</v>
      </c>
    </row>
    <row r="73" spans="1:13" x14ac:dyDescent="0.25">
      <c r="A73">
        <v>946.049999999997</v>
      </c>
      <c r="B73">
        <v>155</v>
      </c>
      <c r="C73">
        <f t="shared" si="5"/>
        <v>146.31637975953072</v>
      </c>
      <c r="D73">
        <f t="shared" si="6"/>
        <v>292.55000000000291</v>
      </c>
      <c r="E73">
        <f t="shared" si="7"/>
        <v>8.6836202404692813</v>
      </c>
      <c r="F73">
        <f t="shared" si="8"/>
        <v>2.9468022884323251</v>
      </c>
      <c r="G73">
        <f t="shared" si="8"/>
        <v>1.8578813217458792E-4</v>
      </c>
      <c r="H73">
        <f t="shared" si="8"/>
        <v>5.4378998319836234E-10</v>
      </c>
      <c r="I73">
        <f t="shared" si="8"/>
        <v>3.1216241857680392E-32</v>
      </c>
      <c r="J73">
        <f t="shared" si="12"/>
        <v>2.0204885470520575E-19</v>
      </c>
      <c r="K73">
        <f t="shared" si="9"/>
        <v>2.9469880771082897</v>
      </c>
      <c r="L73">
        <f t="shared" si="10"/>
        <v>5.7366321633609916</v>
      </c>
      <c r="M73">
        <f t="shared" si="11"/>
        <v>32.908948577707811</v>
      </c>
    </row>
    <row r="74" spans="1:13" x14ac:dyDescent="0.25">
      <c r="A74">
        <v>946.09999999999695</v>
      </c>
      <c r="B74">
        <v>170</v>
      </c>
      <c r="C74">
        <f t="shared" si="5"/>
        <v>146.07063617684526</v>
      </c>
      <c r="D74">
        <f t="shared" si="6"/>
        <v>292.50000000000296</v>
      </c>
      <c r="E74">
        <f t="shared" si="7"/>
        <v>23.929363823154745</v>
      </c>
      <c r="F74">
        <f t="shared" si="8"/>
        <v>3.4614305810978618</v>
      </c>
      <c r="G74">
        <f t="shared" si="8"/>
        <v>2.6102273438944381E-4</v>
      </c>
      <c r="H74">
        <f t="shared" si="8"/>
        <v>8.7297580662677397E-10</v>
      </c>
      <c r="I74">
        <f t="shared" si="8"/>
        <v>6.8077721490661301E-32</v>
      </c>
      <c r="J74">
        <f t="shared" si="12"/>
        <v>3.7045752745591907E-19</v>
      </c>
      <c r="K74">
        <f t="shared" si="9"/>
        <v>3.4616916047052273</v>
      </c>
      <c r="L74">
        <f t="shared" si="10"/>
        <v>20.467672218449518</v>
      </c>
      <c r="M74">
        <f t="shared" si="11"/>
        <v>418.92560604189021</v>
      </c>
    </row>
    <row r="75" spans="1:13" x14ac:dyDescent="0.25">
      <c r="A75">
        <v>946.14999999999702</v>
      </c>
      <c r="B75">
        <v>157</v>
      </c>
      <c r="C75">
        <f t="shared" si="5"/>
        <v>145.82489259415979</v>
      </c>
      <c r="D75">
        <f t="shared" si="6"/>
        <v>292.45000000000289</v>
      </c>
      <c r="E75">
        <f t="shared" si="7"/>
        <v>11.175107405840208</v>
      </c>
      <c r="F75">
        <f t="shared" si="8"/>
        <v>4.0497207103725996</v>
      </c>
      <c r="G75">
        <f t="shared" si="8"/>
        <v>3.65261182002693E-4</v>
      </c>
      <c r="H75">
        <f t="shared" si="8"/>
        <v>1.3958476876323468E-9</v>
      </c>
      <c r="I75">
        <f t="shared" si="8"/>
        <v>1.4787481887938124E-31</v>
      </c>
      <c r="J75">
        <f t="shared" si="12"/>
        <v>6.7652721757256614E-19</v>
      </c>
      <c r="K75">
        <f t="shared" si="9"/>
        <v>4.0500859729504501</v>
      </c>
      <c r="L75">
        <f t="shared" si="10"/>
        <v>7.1250214328897581</v>
      </c>
      <c r="M75">
        <f t="shared" si="11"/>
        <v>50.765930419138421</v>
      </c>
    </row>
    <row r="76" spans="1:13" x14ac:dyDescent="0.25">
      <c r="A76">
        <v>946.19999999999698</v>
      </c>
      <c r="B76">
        <v>165</v>
      </c>
      <c r="C76">
        <f t="shared" si="5"/>
        <v>145.57914901147433</v>
      </c>
      <c r="D76">
        <f t="shared" si="6"/>
        <v>292.40000000000293</v>
      </c>
      <c r="E76">
        <f t="shared" si="7"/>
        <v>19.420850988525672</v>
      </c>
      <c r="F76">
        <f t="shared" si="8"/>
        <v>4.7191017219355169</v>
      </c>
      <c r="G76">
        <f t="shared" si="8"/>
        <v>5.0908877868256221E-4</v>
      </c>
      <c r="H76">
        <f t="shared" si="8"/>
        <v>2.2229959623522606E-9</v>
      </c>
      <c r="I76">
        <f t="shared" ref="I76:J139" si="13">I$5*EXP(-(($D76-I$6)^2)/(2*I$7^2))</f>
        <v>3.1992505888476346E-31</v>
      </c>
      <c r="J76">
        <f t="shared" si="13"/>
        <v>1.2305434192296313E-18</v>
      </c>
      <c r="K76">
        <f t="shared" si="9"/>
        <v>4.7196108129371952</v>
      </c>
      <c r="L76">
        <f t="shared" ref="L76:L139" si="14">E76-K76</f>
        <v>14.701240175588477</v>
      </c>
      <c r="M76">
        <f t="shared" si="11"/>
        <v>216.12646270033673</v>
      </c>
    </row>
    <row r="77" spans="1:13" x14ac:dyDescent="0.25">
      <c r="A77">
        <v>946.24999999999704</v>
      </c>
      <c r="B77">
        <v>158</v>
      </c>
      <c r="C77">
        <f t="shared" ref="C77:C140" si="15">$P$12*A77+$Q$12</f>
        <v>145.33340542878796</v>
      </c>
      <c r="D77">
        <f t="shared" ref="D77:D140" si="16">$E$2-A77-$N$5</f>
        <v>292.35000000000286</v>
      </c>
      <c r="E77">
        <f t="shared" ref="E77:E140" si="17">B77-C77</f>
        <v>12.666594571212045</v>
      </c>
      <c r="F77">
        <f t="shared" ref="F77:I140" si="18">F$5*EXP(-(($D77-F$6)^2)/(2*F$7^2))</f>
        <v>5.4771977810778845</v>
      </c>
      <c r="G77">
        <f t="shared" si="18"/>
        <v>7.067215715548578E-4</v>
      </c>
      <c r="H77">
        <f t="shared" si="18"/>
        <v>3.5261772187073937E-9</v>
      </c>
      <c r="I77">
        <f t="shared" si="18"/>
        <v>6.8939338263883539E-31</v>
      </c>
      <c r="J77">
        <f t="shared" si="13"/>
        <v>2.2293252237128695E-18</v>
      </c>
      <c r="K77">
        <f t="shared" ref="K77:K140" si="19">F77+G77+H77+I77+J77</f>
        <v>5.4779045061756166</v>
      </c>
      <c r="L77">
        <f t="shared" si="14"/>
        <v>7.188690065036428</v>
      </c>
      <c r="M77">
        <f t="shared" ref="M77:M140" si="20">(L77)^2</f>
        <v>51.677264851153446</v>
      </c>
    </row>
    <row r="78" spans="1:13" x14ac:dyDescent="0.25">
      <c r="A78">
        <v>946.299999999997</v>
      </c>
      <c r="B78">
        <v>158</v>
      </c>
      <c r="C78">
        <f t="shared" si="15"/>
        <v>145.0876618461034</v>
      </c>
      <c r="D78">
        <f t="shared" si="16"/>
        <v>292.30000000000291</v>
      </c>
      <c r="E78">
        <f t="shared" si="17"/>
        <v>12.912338153896599</v>
      </c>
      <c r="F78">
        <f t="shared" si="18"/>
        <v>6.3317291252301402</v>
      </c>
      <c r="G78">
        <f t="shared" si="18"/>
        <v>9.7716519530102091E-4</v>
      </c>
      <c r="H78">
        <f t="shared" si="18"/>
        <v>5.5710161271619445E-9</v>
      </c>
      <c r="I78">
        <f t="shared" si="18"/>
        <v>1.4796220037435123E-30</v>
      </c>
      <c r="J78">
        <f t="shared" si="13"/>
        <v>4.0226730553122175E-18</v>
      </c>
      <c r="K78">
        <f t="shared" si="19"/>
        <v>6.3327062959964575</v>
      </c>
      <c r="L78">
        <f t="shared" si="14"/>
        <v>6.5796318579001412</v>
      </c>
      <c r="M78">
        <f t="shared" si="20"/>
        <v>43.291555385494462</v>
      </c>
    </row>
    <row r="79" spans="1:13" x14ac:dyDescent="0.25">
      <c r="A79">
        <v>946.34999999999695</v>
      </c>
      <c r="B79">
        <v>153</v>
      </c>
      <c r="C79">
        <f t="shared" si="15"/>
        <v>144.84191826341794</v>
      </c>
      <c r="D79">
        <f t="shared" si="16"/>
        <v>292.25000000000296</v>
      </c>
      <c r="E79">
        <f t="shared" si="17"/>
        <v>8.1580817365820621</v>
      </c>
      <c r="F79">
        <f t="shared" si="18"/>
        <v>7.290394840296087</v>
      </c>
      <c r="G79">
        <f t="shared" si="18"/>
        <v>1.3457130098521693E-3</v>
      </c>
      <c r="H79">
        <f t="shared" si="18"/>
        <v>8.7665661661159879E-9</v>
      </c>
      <c r="I79">
        <f t="shared" si="18"/>
        <v>3.1630005754357412E-30</v>
      </c>
      <c r="J79">
        <f t="shared" si="13"/>
        <v>7.2297097503220991E-18</v>
      </c>
      <c r="K79">
        <f t="shared" si="19"/>
        <v>7.2917405620725049</v>
      </c>
      <c r="L79">
        <f t="shared" si="14"/>
        <v>0.86634117450955728</v>
      </c>
      <c r="M79">
        <f t="shared" si="20"/>
        <v>0.75054703065059913</v>
      </c>
    </row>
    <row r="80" spans="1:13" x14ac:dyDescent="0.25">
      <c r="A80">
        <v>946.39999999999702</v>
      </c>
      <c r="B80">
        <v>170</v>
      </c>
      <c r="C80">
        <f t="shared" si="15"/>
        <v>144.59617468073156</v>
      </c>
      <c r="D80">
        <f t="shared" si="16"/>
        <v>292.20000000000289</v>
      </c>
      <c r="E80">
        <f t="shared" si="17"/>
        <v>25.403825319268435</v>
      </c>
      <c r="F80">
        <f t="shared" si="18"/>
        <v>8.3607375638423012</v>
      </c>
      <c r="G80">
        <f t="shared" si="18"/>
        <v>1.8458726337446769E-3</v>
      </c>
      <c r="H80">
        <f t="shared" si="18"/>
        <v>1.3740085440670739E-8</v>
      </c>
      <c r="I80">
        <f t="shared" si="18"/>
        <v>6.7346119969390051E-30</v>
      </c>
      <c r="J80">
        <f t="shared" si="13"/>
        <v>1.2941714256232845E-17</v>
      </c>
      <c r="K80">
        <f t="shared" si="19"/>
        <v>8.36258345021613</v>
      </c>
      <c r="L80">
        <f t="shared" si="14"/>
        <v>17.041241869052307</v>
      </c>
      <c r="M80">
        <f t="shared" si="20"/>
        <v>290.40392443954136</v>
      </c>
    </row>
    <row r="81" spans="1:13" x14ac:dyDescent="0.25">
      <c r="A81">
        <v>946.44999999999698</v>
      </c>
      <c r="B81">
        <v>165</v>
      </c>
      <c r="C81">
        <f t="shared" si="15"/>
        <v>144.35043109804701</v>
      </c>
      <c r="D81">
        <f t="shared" si="16"/>
        <v>292.15000000000293</v>
      </c>
      <c r="E81">
        <f t="shared" si="17"/>
        <v>20.649568901952989</v>
      </c>
      <c r="F81">
        <f t="shared" si="18"/>
        <v>9.5499907762199641</v>
      </c>
      <c r="G81">
        <f t="shared" si="18"/>
        <v>2.5218301359821948E-3</v>
      </c>
      <c r="H81">
        <f t="shared" si="18"/>
        <v>2.1449351715004097E-8</v>
      </c>
      <c r="I81">
        <f t="shared" si="18"/>
        <v>1.4282055201948505E-29</v>
      </c>
      <c r="J81">
        <f t="shared" si="13"/>
        <v>2.3074248751208804E-17</v>
      </c>
      <c r="K81">
        <f t="shared" si="19"/>
        <v>9.5525126278052994</v>
      </c>
      <c r="L81">
        <f t="shared" si="14"/>
        <v>11.09705627414769</v>
      </c>
      <c r="M81">
        <f t="shared" si="20"/>
        <v>123.14465795160061</v>
      </c>
    </row>
    <row r="82" spans="1:13" x14ac:dyDescent="0.25">
      <c r="A82">
        <v>946.49999999999704</v>
      </c>
      <c r="B82">
        <v>169</v>
      </c>
      <c r="C82">
        <f t="shared" si="15"/>
        <v>144.10468751536064</v>
      </c>
      <c r="D82">
        <f t="shared" si="16"/>
        <v>292.10000000000286</v>
      </c>
      <c r="E82">
        <f t="shared" si="17"/>
        <v>24.895312484639362</v>
      </c>
      <c r="F82">
        <f t="shared" si="18"/>
        <v>10.86490996289314</v>
      </c>
      <c r="G82">
        <f t="shared" si="18"/>
        <v>3.431584901527565E-3</v>
      </c>
      <c r="H82">
        <f t="shared" si="18"/>
        <v>3.3350605780836444E-8</v>
      </c>
      <c r="I82">
        <f t="shared" si="18"/>
        <v>3.0167106326759177E-29</v>
      </c>
      <c r="J82">
        <f t="shared" si="13"/>
        <v>4.0975867116394507E-17</v>
      </c>
      <c r="K82">
        <f t="shared" si="19"/>
        <v>10.868341581145273</v>
      </c>
      <c r="L82">
        <f t="shared" si="14"/>
        <v>14.026970903494089</v>
      </c>
      <c r="M82">
        <f t="shared" si="20"/>
        <v>196.75591272746976</v>
      </c>
    </row>
    <row r="83" spans="1:13" x14ac:dyDescent="0.25">
      <c r="A83">
        <v>946.549999999997</v>
      </c>
      <c r="B83">
        <v>176</v>
      </c>
      <c r="C83">
        <f t="shared" si="15"/>
        <v>143.85894393267517</v>
      </c>
      <c r="D83">
        <f t="shared" si="16"/>
        <v>292.05000000000291</v>
      </c>
      <c r="E83">
        <f t="shared" si="17"/>
        <v>32.141056067324826</v>
      </c>
      <c r="F83">
        <f t="shared" si="18"/>
        <v>12.311589603470701</v>
      </c>
      <c r="G83">
        <f t="shared" si="18"/>
        <v>4.6509158881280228E-3</v>
      </c>
      <c r="H83">
        <f t="shared" si="18"/>
        <v>5.1648546263738249E-8</v>
      </c>
      <c r="I83">
        <f t="shared" si="18"/>
        <v>6.3466042707904848E-29</v>
      </c>
      <c r="J83">
        <f t="shared" si="13"/>
        <v>7.2475889502819302E-17</v>
      </c>
      <c r="K83">
        <f t="shared" si="19"/>
        <v>12.316240571007375</v>
      </c>
      <c r="L83">
        <f t="shared" si="14"/>
        <v>19.824815496317449</v>
      </c>
      <c r="M83">
        <f t="shared" si="20"/>
        <v>393.02330946302845</v>
      </c>
    </row>
    <row r="84" spans="1:13" x14ac:dyDescent="0.25">
      <c r="A84">
        <v>946.59999999999695</v>
      </c>
      <c r="B84">
        <v>178</v>
      </c>
      <c r="C84">
        <f t="shared" si="15"/>
        <v>143.61320034998971</v>
      </c>
      <c r="D84">
        <f t="shared" si="16"/>
        <v>292.00000000000296</v>
      </c>
      <c r="E84">
        <f t="shared" si="17"/>
        <v>34.386799650010289</v>
      </c>
      <c r="F84">
        <f t="shared" si="18"/>
        <v>13.895268647230852</v>
      </c>
      <c r="G84">
        <f t="shared" si="18"/>
        <v>6.2783719543650467E-3</v>
      </c>
      <c r="H84">
        <f t="shared" si="18"/>
        <v>7.966678590684002E-8</v>
      </c>
      <c r="I84">
        <f t="shared" si="18"/>
        <v>1.3298847448219417E-28</v>
      </c>
      <c r="J84">
        <f t="shared" si="13"/>
        <v>1.2768026477898764E-16</v>
      </c>
      <c r="K84">
        <f t="shared" si="19"/>
        <v>13.901547098852001</v>
      </c>
      <c r="L84">
        <f t="shared" si="14"/>
        <v>20.48525255115829</v>
      </c>
      <c r="M84">
        <f t="shared" si="20"/>
        <v>419.64557208473724</v>
      </c>
    </row>
    <row r="85" spans="1:13" x14ac:dyDescent="0.25">
      <c r="A85">
        <v>946.64999999999702</v>
      </c>
      <c r="B85">
        <v>146</v>
      </c>
      <c r="C85">
        <f t="shared" si="15"/>
        <v>143.36745676730425</v>
      </c>
      <c r="D85">
        <f t="shared" si="16"/>
        <v>291.95000000000289</v>
      </c>
      <c r="E85">
        <f t="shared" si="17"/>
        <v>2.6325432326957525</v>
      </c>
      <c r="F85">
        <f t="shared" si="18"/>
        <v>15.62012784839977</v>
      </c>
      <c r="G85">
        <f t="shared" si="18"/>
        <v>8.4415153851965467E-3</v>
      </c>
      <c r="H85">
        <f t="shared" si="18"/>
        <v>1.2239433285047187E-7</v>
      </c>
      <c r="I85">
        <f t="shared" si="18"/>
        <v>2.7755650346283366E-28</v>
      </c>
      <c r="J85">
        <f t="shared" si="13"/>
        <v>2.2403651791934113E-16</v>
      </c>
      <c r="K85">
        <f t="shared" si="19"/>
        <v>15.6285694861793</v>
      </c>
      <c r="L85">
        <f t="shared" si="14"/>
        <v>-12.996026253483548</v>
      </c>
      <c r="M85">
        <f t="shared" si="20"/>
        <v>168.89669838123362</v>
      </c>
    </row>
    <row r="86" spans="1:13" x14ac:dyDescent="0.25">
      <c r="A86">
        <v>946.69999999999698</v>
      </c>
      <c r="B86">
        <v>163</v>
      </c>
      <c r="C86">
        <f t="shared" si="15"/>
        <v>143.12171318461878</v>
      </c>
      <c r="D86">
        <f t="shared" si="16"/>
        <v>291.90000000000293</v>
      </c>
      <c r="E86">
        <f t="shared" si="17"/>
        <v>19.878286815381216</v>
      </c>
      <c r="F86">
        <f t="shared" si="18"/>
        <v>17.489083031722821</v>
      </c>
      <c r="G86">
        <f t="shared" si="18"/>
        <v>1.1304688770354152E-2</v>
      </c>
      <c r="H86">
        <f t="shared" si="18"/>
        <v>1.872880817497478E-7</v>
      </c>
      <c r="I86">
        <f t="shared" si="18"/>
        <v>5.7697052883755369E-28</v>
      </c>
      <c r="J86">
        <f t="shared" si="13"/>
        <v>3.9154228628276103E-16</v>
      </c>
      <c r="K86">
        <f t="shared" si="19"/>
        <v>17.500387907781256</v>
      </c>
      <c r="L86">
        <f t="shared" si="14"/>
        <v>2.3778989075999597</v>
      </c>
      <c r="M86">
        <f t="shared" si="20"/>
        <v>5.6544032147650816</v>
      </c>
    </row>
    <row r="87" spans="1:13" x14ac:dyDescent="0.25">
      <c r="A87">
        <v>946.74999999999704</v>
      </c>
      <c r="B87">
        <v>170</v>
      </c>
      <c r="C87">
        <f t="shared" si="15"/>
        <v>142.87596960193332</v>
      </c>
      <c r="D87">
        <f t="shared" si="16"/>
        <v>291.85000000000286</v>
      </c>
      <c r="E87">
        <f t="shared" si="17"/>
        <v>27.124030398066679</v>
      </c>
      <c r="F87">
        <f t="shared" si="18"/>
        <v>19.503579010861046</v>
      </c>
      <c r="G87">
        <f t="shared" si="18"/>
        <v>1.5078620923387858E-2</v>
      </c>
      <c r="H87">
        <f t="shared" si="18"/>
        <v>2.8544588896373097E-7</v>
      </c>
      <c r="I87">
        <f t="shared" si="18"/>
        <v>1.1945949426890559E-27</v>
      </c>
      <c r="J87">
        <f t="shared" si="13"/>
        <v>6.8155883164193902E-16</v>
      </c>
      <c r="K87">
        <f t="shared" si="19"/>
        <v>19.518657917230321</v>
      </c>
      <c r="L87">
        <f t="shared" si="14"/>
        <v>7.6053724808363583</v>
      </c>
      <c r="M87">
        <f t="shared" si="20"/>
        <v>57.841690572262983</v>
      </c>
    </row>
    <row r="88" spans="1:13" x14ac:dyDescent="0.25">
      <c r="A88">
        <v>946.799999999997</v>
      </c>
      <c r="B88">
        <v>177</v>
      </c>
      <c r="C88">
        <f t="shared" si="15"/>
        <v>142.63022601924786</v>
      </c>
      <c r="D88">
        <f t="shared" si="16"/>
        <v>291.80000000000291</v>
      </c>
      <c r="E88">
        <f t="shared" si="17"/>
        <v>34.369773980752143</v>
      </c>
      <c r="F88">
        <f t="shared" si="18"/>
        <v>21.663389458064557</v>
      </c>
      <c r="G88">
        <f t="shared" si="18"/>
        <v>2.00322372485113E-2</v>
      </c>
      <c r="H88">
        <f t="shared" si="18"/>
        <v>4.3331354276068079E-7</v>
      </c>
      <c r="I88">
        <f t="shared" si="18"/>
        <v>2.4634998053738384E-27</v>
      </c>
      <c r="J88">
        <f t="shared" si="13"/>
        <v>1.1816608474384203E-15</v>
      </c>
      <c r="K88">
        <f t="shared" si="19"/>
        <v>21.68342212862661</v>
      </c>
      <c r="L88">
        <f t="shared" si="14"/>
        <v>12.686351852125533</v>
      </c>
      <c r="M88">
        <f t="shared" si="20"/>
        <v>160.94352331592893</v>
      </c>
    </row>
    <row r="89" spans="1:13" x14ac:dyDescent="0.25">
      <c r="A89">
        <v>946.84999999999604</v>
      </c>
      <c r="B89">
        <v>170</v>
      </c>
      <c r="C89">
        <f t="shared" si="15"/>
        <v>142.38448243656694</v>
      </c>
      <c r="D89">
        <f t="shared" si="16"/>
        <v>291.75000000000387</v>
      </c>
      <c r="E89">
        <f t="shared" si="17"/>
        <v>27.615517563433059</v>
      </c>
      <c r="F89">
        <f t="shared" si="18"/>
        <v>23.966428492514847</v>
      </c>
      <c r="G89">
        <f t="shared" si="18"/>
        <v>2.6507093249556479E-2</v>
      </c>
      <c r="H89">
        <f t="shared" si="18"/>
        <v>6.5515725057107515E-7</v>
      </c>
      <c r="I89">
        <f t="shared" si="18"/>
        <v>5.059984794088105E-27</v>
      </c>
      <c r="J89">
        <f t="shared" si="13"/>
        <v>2.0405496264733532E-15</v>
      </c>
      <c r="K89">
        <f t="shared" si="19"/>
        <v>23.992936240921658</v>
      </c>
      <c r="L89">
        <f t="shared" si="14"/>
        <v>3.622581322511401</v>
      </c>
      <c r="M89">
        <f t="shared" si="20"/>
        <v>13.12309543820845</v>
      </c>
    </row>
    <row r="90" spans="1:13" x14ac:dyDescent="0.25">
      <c r="A90">
        <v>946.899999999996</v>
      </c>
      <c r="B90">
        <v>168</v>
      </c>
      <c r="C90">
        <f t="shared" si="15"/>
        <v>142.13873885388148</v>
      </c>
      <c r="D90">
        <f t="shared" si="16"/>
        <v>291.70000000000391</v>
      </c>
      <c r="E90">
        <f t="shared" si="17"/>
        <v>25.861261146118522</v>
      </c>
      <c r="F90">
        <f t="shared" si="18"/>
        <v>26.40858008543383</v>
      </c>
      <c r="G90">
        <f t="shared" si="18"/>
        <v>3.4934905732853988E-2</v>
      </c>
      <c r="H90">
        <f t="shared" si="18"/>
        <v>9.8662850733240535E-7</v>
      </c>
      <c r="I90">
        <f t="shared" si="18"/>
        <v>1.0351676946307701E-26</v>
      </c>
      <c r="J90">
        <f t="shared" si="13"/>
        <v>3.5096700981899804E-15</v>
      </c>
      <c r="K90">
        <f t="shared" si="19"/>
        <v>26.443515977795194</v>
      </c>
      <c r="L90">
        <f t="shared" si="14"/>
        <v>-0.58225483167667136</v>
      </c>
      <c r="M90">
        <f t="shared" si="20"/>
        <v>0.33902068901082888</v>
      </c>
    </row>
    <row r="91" spans="1:13" x14ac:dyDescent="0.25">
      <c r="A91">
        <v>946.94999999999595</v>
      </c>
      <c r="B91">
        <v>176</v>
      </c>
      <c r="C91">
        <f t="shared" si="15"/>
        <v>141.89299527119601</v>
      </c>
      <c r="D91">
        <f t="shared" si="16"/>
        <v>291.65000000000396</v>
      </c>
      <c r="E91">
        <f t="shared" si="17"/>
        <v>34.107004728803986</v>
      </c>
      <c r="F91">
        <f t="shared" si="18"/>
        <v>28.983551543237816</v>
      </c>
      <c r="G91">
        <f t="shared" si="18"/>
        <v>4.585871322806713E-2</v>
      </c>
      <c r="H91">
        <f t="shared" si="18"/>
        <v>1.4798802921359656E-6</v>
      </c>
      <c r="I91">
        <f t="shared" si="18"/>
        <v>2.1092935639707945E-26</v>
      </c>
      <c r="J91">
        <f t="shared" si="13"/>
        <v>6.0124329860222044E-15</v>
      </c>
      <c r="K91">
        <f t="shared" si="19"/>
        <v>29.029411736346184</v>
      </c>
      <c r="L91">
        <f t="shared" si="14"/>
        <v>5.0775929924578023</v>
      </c>
      <c r="M91">
        <f t="shared" si="20"/>
        <v>25.781950597056579</v>
      </c>
    </row>
    <row r="92" spans="1:13" x14ac:dyDescent="0.25">
      <c r="A92">
        <v>946.99999999999602</v>
      </c>
      <c r="B92">
        <v>182</v>
      </c>
      <c r="C92">
        <f t="shared" si="15"/>
        <v>141.64725168851055</v>
      </c>
      <c r="D92">
        <f t="shared" si="16"/>
        <v>291.60000000000389</v>
      </c>
      <c r="E92">
        <f t="shared" si="17"/>
        <v>40.352748311489449</v>
      </c>
      <c r="F92">
        <f t="shared" si="18"/>
        <v>31.682757303561484</v>
      </c>
      <c r="G92">
        <f t="shared" si="18"/>
        <v>5.9958253259918722E-2</v>
      </c>
      <c r="H92">
        <f t="shared" si="18"/>
        <v>2.2108757317035998E-6</v>
      </c>
      <c r="I92">
        <f t="shared" si="18"/>
        <v>4.2808317973198643E-26</v>
      </c>
      <c r="J92">
        <f t="shared" si="13"/>
        <v>1.0258858059142422E-14</v>
      </c>
      <c r="K92">
        <f t="shared" si="19"/>
        <v>31.742717767697144</v>
      </c>
      <c r="L92">
        <f t="shared" si="14"/>
        <v>8.6100305437923055</v>
      </c>
      <c r="M92">
        <f t="shared" si="20"/>
        <v>74.132625965036425</v>
      </c>
    </row>
    <row r="93" spans="1:13" x14ac:dyDescent="0.25">
      <c r="A93">
        <v>947.04999999999598</v>
      </c>
      <c r="B93">
        <v>180</v>
      </c>
      <c r="C93">
        <f t="shared" si="15"/>
        <v>141.40150810582509</v>
      </c>
      <c r="D93">
        <f t="shared" si="16"/>
        <v>291.55000000000393</v>
      </c>
      <c r="E93">
        <f t="shared" si="17"/>
        <v>38.598491894174913</v>
      </c>
      <c r="F93">
        <f t="shared" si="18"/>
        <v>34.495239038256798</v>
      </c>
      <c r="G93">
        <f t="shared" si="18"/>
        <v>7.8080196737449939E-2</v>
      </c>
      <c r="H93">
        <f t="shared" si="18"/>
        <v>3.2897803139310017E-6</v>
      </c>
      <c r="I93">
        <f t="shared" si="18"/>
        <v>8.6533469968505288E-26</v>
      </c>
      <c r="J93">
        <f t="shared" si="13"/>
        <v>1.7434625061542954E-14</v>
      </c>
      <c r="K93">
        <f t="shared" si="19"/>
        <v>34.573322524774582</v>
      </c>
      <c r="L93">
        <f t="shared" si="14"/>
        <v>4.0251693694003308</v>
      </c>
      <c r="M93">
        <f t="shared" si="20"/>
        <v>16.201988452358655</v>
      </c>
    </row>
    <row r="94" spans="1:13" x14ac:dyDescent="0.25">
      <c r="A94">
        <v>947.09999999999604</v>
      </c>
      <c r="B94">
        <v>177</v>
      </c>
      <c r="C94">
        <f t="shared" si="15"/>
        <v>141.15576452313962</v>
      </c>
      <c r="D94">
        <f t="shared" si="16"/>
        <v>291.50000000000387</v>
      </c>
      <c r="E94">
        <f t="shared" si="17"/>
        <v>35.844235476860376</v>
      </c>
      <c r="F94">
        <f t="shared" si="18"/>
        <v>37.407627594857964</v>
      </c>
      <c r="G94">
        <f t="shared" si="18"/>
        <v>0.10127392562622624</v>
      </c>
      <c r="H94">
        <f t="shared" si="18"/>
        <v>4.8756697499893743E-6</v>
      </c>
      <c r="I94">
        <f t="shared" si="18"/>
        <v>1.742227615932403E-25</v>
      </c>
      <c r="J94">
        <f t="shared" si="13"/>
        <v>2.9511482198537979E-14</v>
      </c>
      <c r="K94">
        <f t="shared" si="19"/>
        <v>37.508906396153968</v>
      </c>
      <c r="L94">
        <f t="shared" si="14"/>
        <v>-1.6646709192935916</v>
      </c>
      <c r="M94">
        <f t="shared" si="20"/>
        <v>2.7711292695417713</v>
      </c>
    </row>
    <row r="95" spans="1:13" x14ac:dyDescent="0.25">
      <c r="A95">
        <v>947.149999999996</v>
      </c>
      <c r="B95">
        <v>186</v>
      </c>
      <c r="C95">
        <f t="shared" si="15"/>
        <v>140.91002094045416</v>
      </c>
      <c r="D95">
        <f t="shared" si="16"/>
        <v>291.45000000000391</v>
      </c>
      <c r="E95">
        <f t="shared" si="17"/>
        <v>45.08997905954584</v>
      </c>
      <c r="F95">
        <f t="shared" si="18"/>
        <v>40.404151614548702</v>
      </c>
      <c r="G95">
        <f t="shared" si="18"/>
        <v>0.13083357521562827</v>
      </c>
      <c r="H95">
        <f t="shared" si="18"/>
        <v>7.1972482725826351E-6</v>
      </c>
      <c r="I95">
        <f t="shared" si="18"/>
        <v>3.4937392317869544E-25</v>
      </c>
      <c r="J95">
        <f t="shared" si="13"/>
        <v>4.9754715967352038E-14</v>
      </c>
      <c r="K95">
        <f t="shared" si="19"/>
        <v>40.53499238701265</v>
      </c>
      <c r="L95">
        <f t="shared" si="14"/>
        <v>4.5549866725331896</v>
      </c>
      <c r="M95">
        <f t="shared" si="20"/>
        <v>20.74790358695498</v>
      </c>
    </row>
    <row r="96" spans="1:13" x14ac:dyDescent="0.25">
      <c r="A96">
        <v>947.19999999999595</v>
      </c>
      <c r="B96">
        <v>157</v>
      </c>
      <c r="C96">
        <f t="shared" si="15"/>
        <v>140.6642773577687</v>
      </c>
      <c r="D96">
        <f t="shared" si="16"/>
        <v>291.40000000000396</v>
      </c>
      <c r="E96">
        <f t="shared" si="17"/>
        <v>16.335722642231303</v>
      </c>
      <c r="F96">
        <f t="shared" si="18"/>
        <v>43.466696746998856</v>
      </c>
      <c r="G96">
        <f t="shared" si="18"/>
        <v>0.16834708193575684</v>
      </c>
      <c r="H96">
        <f t="shared" si="18"/>
        <v>1.0581896414664061E-5</v>
      </c>
      <c r="I96">
        <f t="shared" si="18"/>
        <v>6.978159612111882E-25</v>
      </c>
      <c r="J96">
        <f t="shared" si="13"/>
        <v>8.3549200693165426E-14</v>
      </c>
      <c r="K96">
        <f t="shared" si="19"/>
        <v>43.63505441083111</v>
      </c>
      <c r="L96">
        <f t="shared" si="14"/>
        <v>-27.299331768599806</v>
      </c>
      <c r="M96">
        <f t="shared" si="20"/>
        <v>745.25351501208263</v>
      </c>
    </row>
    <row r="97" spans="1:13" x14ac:dyDescent="0.25">
      <c r="A97">
        <v>947.24999999999602</v>
      </c>
      <c r="B97">
        <v>177</v>
      </c>
      <c r="C97">
        <f t="shared" si="15"/>
        <v>140.41853377508323</v>
      </c>
      <c r="D97">
        <f t="shared" si="16"/>
        <v>291.35000000000389</v>
      </c>
      <c r="E97">
        <f t="shared" si="17"/>
        <v>36.581466224916767</v>
      </c>
      <c r="F97">
        <f t="shared" si="18"/>
        <v>46.574918252716621</v>
      </c>
      <c r="G97">
        <f t="shared" si="18"/>
        <v>0.21575297629180112</v>
      </c>
      <c r="H97">
        <f t="shared" si="18"/>
        <v>1.5496204773717248E-5</v>
      </c>
      <c r="I97">
        <f t="shared" si="18"/>
        <v>1.3882130735308972E-24</v>
      </c>
      <c r="J97">
        <f t="shared" si="13"/>
        <v>1.3973820698627361E-13</v>
      </c>
      <c r="K97">
        <f t="shared" si="19"/>
        <v>46.790686725213341</v>
      </c>
      <c r="L97">
        <f t="shared" si="14"/>
        <v>-10.209220500296574</v>
      </c>
      <c r="M97">
        <f t="shared" si="20"/>
        <v>104.22818322367583</v>
      </c>
    </row>
    <row r="98" spans="1:13" x14ac:dyDescent="0.25">
      <c r="A98">
        <v>947.29999999999598</v>
      </c>
      <c r="B98">
        <v>197</v>
      </c>
      <c r="C98">
        <f t="shared" si="15"/>
        <v>140.17279019239777</v>
      </c>
      <c r="D98">
        <f t="shared" si="16"/>
        <v>291.30000000000393</v>
      </c>
      <c r="E98">
        <f t="shared" si="17"/>
        <v>56.82720980760223</v>
      </c>
      <c r="F98">
        <f t="shared" si="18"/>
        <v>49.706408466948183</v>
      </c>
      <c r="G98">
        <f t="shared" si="18"/>
        <v>0.27540563185428668</v>
      </c>
      <c r="H98">
        <f t="shared" si="18"/>
        <v>2.2602267287029818E-5</v>
      </c>
      <c r="I98">
        <f t="shared" si="18"/>
        <v>2.7506553651256665E-24</v>
      </c>
      <c r="J98">
        <f t="shared" si="13"/>
        <v>2.3278385306774682E-13</v>
      </c>
      <c r="K98">
        <f t="shared" si="19"/>
        <v>49.981836701069987</v>
      </c>
      <c r="L98">
        <f t="shared" si="14"/>
        <v>6.845373106532243</v>
      </c>
      <c r="M98">
        <f t="shared" si="20"/>
        <v>46.859132967634892</v>
      </c>
    </row>
    <row r="99" spans="1:13" x14ac:dyDescent="0.25">
      <c r="A99">
        <v>947.34999999999604</v>
      </c>
      <c r="B99">
        <v>225</v>
      </c>
      <c r="C99">
        <f t="shared" si="15"/>
        <v>139.9270466097114</v>
      </c>
      <c r="D99">
        <f t="shared" si="16"/>
        <v>291.25000000000387</v>
      </c>
      <c r="E99">
        <f t="shared" si="17"/>
        <v>85.072953390288603</v>
      </c>
      <c r="F99">
        <f t="shared" si="18"/>
        <v>52.836919128441934</v>
      </c>
      <c r="G99">
        <f t="shared" si="18"/>
        <v>0.35014961853916632</v>
      </c>
      <c r="H99">
        <f t="shared" si="18"/>
        <v>3.2835488756124264E-5</v>
      </c>
      <c r="I99">
        <f t="shared" si="18"/>
        <v>5.4285150890555637E-24</v>
      </c>
      <c r="J99">
        <f t="shared" si="13"/>
        <v>3.8623831819732351E-13</v>
      </c>
      <c r="K99">
        <f t="shared" si="19"/>
        <v>53.187101582470234</v>
      </c>
      <c r="L99">
        <f t="shared" si="14"/>
        <v>31.885851807818369</v>
      </c>
      <c r="M99">
        <f t="shared" si="20"/>
        <v>1016.707545510154</v>
      </c>
    </row>
    <row r="100" spans="1:13" x14ac:dyDescent="0.25">
      <c r="A100">
        <v>947.399999999996</v>
      </c>
      <c r="B100">
        <v>191</v>
      </c>
      <c r="C100">
        <f t="shared" si="15"/>
        <v>139.68130302702684</v>
      </c>
      <c r="D100">
        <f t="shared" si="16"/>
        <v>291.20000000000391</v>
      </c>
      <c r="E100">
        <f t="shared" si="17"/>
        <v>51.318696972973157</v>
      </c>
      <c r="F100">
        <f t="shared" si="18"/>
        <v>55.940636994138558</v>
      </c>
      <c r="G100">
        <f t="shared" si="18"/>
        <v>0.44340370435107473</v>
      </c>
      <c r="H100">
        <f t="shared" si="18"/>
        <v>4.751161387752571E-5</v>
      </c>
      <c r="I100">
        <f t="shared" si="18"/>
        <v>1.0670646615190258E-23</v>
      </c>
      <c r="J100">
        <f t="shared" si="13"/>
        <v>6.3829682075814259E-13</v>
      </c>
      <c r="K100">
        <f t="shared" si="19"/>
        <v>56.384088210104153</v>
      </c>
      <c r="L100">
        <f t="shared" si="14"/>
        <v>-5.0653912371309957</v>
      </c>
      <c r="M100">
        <f t="shared" si="20"/>
        <v>25.658188385203481</v>
      </c>
    </row>
    <row r="101" spans="1:13" x14ac:dyDescent="0.25">
      <c r="A101">
        <v>947.44999999999595</v>
      </c>
      <c r="B101">
        <v>220</v>
      </c>
      <c r="C101">
        <f t="shared" si="15"/>
        <v>139.43555944434138</v>
      </c>
      <c r="D101">
        <f t="shared" si="16"/>
        <v>291.15000000000396</v>
      </c>
      <c r="E101">
        <f t="shared" si="17"/>
        <v>80.564440555658621</v>
      </c>
      <c r="F101">
        <f t="shared" si="18"/>
        <v>58.990509518366892</v>
      </c>
      <c r="G101">
        <f t="shared" si="18"/>
        <v>0.55925489687709184</v>
      </c>
      <c r="H101">
        <f t="shared" si="18"/>
        <v>6.8473243351297345E-5</v>
      </c>
      <c r="I101">
        <f t="shared" si="18"/>
        <v>2.089128936213496E-23</v>
      </c>
      <c r="J101">
        <f t="shared" si="13"/>
        <v>1.0506421601679808E-12</v>
      </c>
      <c r="K101">
        <f t="shared" si="19"/>
        <v>59.549832888488389</v>
      </c>
      <c r="L101">
        <f t="shared" si="14"/>
        <v>21.014607667170232</v>
      </c>
      <c r="M101">
        <f t="shared" si="20"/>
        <v>441.61373540508987</v>
      </c>
    </row>
    <row r="102" spans="1:13" x14ac:dyDescent="0.25">
      <c r="A102">
        <v>947.49999999999602</v>
      </c>
      <c r="B102">
        <v>202</v>
      </c>
      <c r="C102">
        <f t="shared" si="15"/>
        <v>139.18981586165501</v>
      </c>
      <c r="D102">
        <f t="shared" si="16"/>
        <v>291.10000000000389</v>
      </c>
      <c r="E102">
        <f t="shared" si="17"/>
        <v>62.810184138344994</v>
      </c>
      <c r="F102">
        <f t="shared" si="18"/>
        <v>61.958615727495655</v>
      </c>
      <c r="G102">
        <f t="shared" si="18"/>
        <v>0.70256270669016929</v>
      </c>
      <c r="H102">
        <f t="shared" si="18"/>
        <v>9.828943419584053E-5</v>
      </c>
      <c r="I102">
        <f t="shared" si="18"/>
        <v>4.0738456506278813E-23</v>
      </c>
      <c r="J102">
        <f t="shared" si="13"/>
        <v>1.7224704737263661E-12</v>
      </c>
      <c r="K102">
        <f t="shared" si="19"/>
        <v>62.661276723621739</v>
      </c>
      <c r="L102">
        <f t="shared" si="14"/>
        <v>0.14890741472325431</v>
      </c>
      <c r="M102">
        <f t="shared" si="20"/>
        <v>2.2173418159563252E-2</v>
      </c>
    </row>
    <row r="103" spans="1:13" x14ac:dyDescent="0.25">
      <c r="A103">
        <v>947.54999999999598</v>
      </c>
      <c r="B103">
        <v>182</v>
      </c>
      <c r="C103">
        <f t="shared" si="15"/>
        <v>138.94407227897045</v>
      </c>
      <c r="D103">
        <f t="shared" si="16"/>
        <v>291.05000000000393</v>
      </c>
      <c r="E103">
        <f t="shared" si="17"/>
        <v>43.055927721029548</v>
      </c>
      <c r="F103">
        <f t="shared" si="18"/>
        <v>64.816575830103773</v>
      </c>
      <c r="G103">
        <f t="shared" si="18"/>
        <v>0.87907354257833936</v>
      </c>
      <c r="H103">
        <f t="shared" si="18"/>
        <v>1.4052629288530992E-4</v>
      </c>
      <c r="I103">
        <f t="shared" si="18"/>
        <v>7.9124087667610823E-23</v>
      </c>
      <c r="J103">
        <f t="shared" si="13"/>
        <v>2.8126362312902241E-12</v>
      </c>
      <c r="K103">
        <f t="shared" si="19"/>
        <v>65.695789898977807</v>
      </c>
      <c r="L103">
        <f t="shared" si="14"/>
        <v>-22.63986217794826</v>
      </c>
      <c r="M103">
        <f t="shared" si="20"/>
        <v>512.56335943649208</v>
      </c>
    </row>
    <row r="104" spans="1:13" x14ac:dyDescent="0.25">
      <c r="A104">
        <v>947.59999999999604</v>
      </c>
      <c r="B104">
        <v>213</v>
      </c>
      <c r="C104">
        <f t="shared" si="15"/>
        <v>138.69832869628408</v>
      </c>
      <c r="D104">
        <f t="shared" si="16"/>
        <v>291.00000000000387</v>
      </c>
      <c r="E104">
        <f t="shared" si="17"/>
        <v>74.301671303715921</v>
      </c>
      <c r="F104">
        <f t="shared" si="18"/>
        <v>67.535991629648905</v>
      </c>
      <c r="G104">
        <f t="shared" si="18"/>
        <v>1.095544807211043</v>
      </c>
      <c r="H104">
        <f t="shared" si="18"/>
        <v>2.0011201412994993E-4</v>
      </c>
      <c r="I104">
        <f t="shared" si="18"/>
        <v>1.5306562861954761E-22</v>
      </c>
      <c r="J104">
        <f t="shared" si="13"/>
        <v>4.5744634999763428E-12</v>
      </c>
      <c r="K104">
        <f t="shared" si="19"/>
        <v>68.631736548878649</v>
      </c>
      <c r="L104">
        <f t="shared" si="14"/>
        <v>5.6699347548372714</v>
      </c>
      <c r="M104">
        <f t="shared" si="20"/>
        <v>32.148160124111591</v>
      </c>
    </row>
    <row r="105" spans="1:13" x14ac:dyDescent="0.25">
      <c r="A105">
        <v>947.649999999996</v>
      </c>
      <c r="B105">
        <v>210</v>
      </c>
      <c r="C105">
        <f t="shared" si="15"/>
        <v>138.45258511359862</v>
      </c>
      <c r="D105">
        <f t="shared" si="16"/>
        <v>290.95000000000391</v>
      </c>
      <c r="E105">
        <f t="shared" si="17"/>
        <v>71.547414886401384</v>
      </c>
      <c r="F105">
        <f t="shared" si="18"/>
        <v>70.088908512151093</v>
      </c>
      <c r="G105">
        <f t="shared" si="18"/>
        <v>1.3598778470482804</v>
      </c>
      <c r="H105">
        <f t="shared" si="18"/>
        <v>2.8382690122642301E-4</v>
      </c>
      <c r="I105">
        <f t="shared" si="18"/>
        <v>2.9492491460645377E-22</v>
      </c>
      <c r="J105">
        <f t="shared" si="13"/>
        <v>7.4102282517875933E-12</v>
      </c>
      <c r="K105">
        <f t="shared" si="19"/>
        <v>71.449070186108003</v>
      </c>
      <c r="L105">
        <f t="shared" si="14"/>
        <v>9.8344700293381493E-2</v>
      </c>
      <c r="M105">
        <f t="shared" si="20"/>
        <v>9.6716800757950302E-3</v>
      </c>
    </row>
    <row r="106" spans="1:13" x14ac:dyDescent="0.25">
      <c r="A106">
        <v>947.69999999999595</v>
      </c>
      <c r="B106">
        <v>187</v>
      </c>
      <c r="C106">
        <f t="shared" si="15"/>
        <v>138.20684153091406</v>
      </c>
      <c r="D106">
        <f t="shared" si="16"/>
        <v>290.90000000000396</v>
      </c>
      <c r="E106">
        <f t="shared" si="17"/>
        <v>48.793158469085938</v>
      </c>
      <c r="F106">
        <f t="shared" si="18"/>
        <v>72.448288723162079</v>
      </c>
      <c r="G106">
        <f t="shared" si="18"/>
        <v>1.6812584197548257</v>
      </c>
      <c r="H106">
        <f t="shared" si="18"/>
        <v>4.0095789301181317E-4</v>
      </c>
      <c r="I106">
        <f t="shared" si="18"/>
        <v>5.6599170224060828E-22</v>
      </c>
      <c r="J106">
        <f t="shared" si="13"/>
        <v>1.1956052769133407E-11</v>
      </c>
      <c r="K106">
        <f t="shared" si="19"/>
        <v>74.129948100821863</v>
      </c>
      <c r="L106">
        <f t="shared" si="14"/>
        <v>-25.336789631735925</v>
      </c>
      <c r="M106">
        <f t="shared" si="20"/>
        <v>641.95290884284111</v>
      </c>
    </row>
    <row r="107" spans="1:13" x14ac:dyDescent="0.25">
      <c r="A107">
        <v>947.74999999999602</v>
      </c>
      <c r="B107">
        <v>226</v>
      </c>
      <c r="C107">
        <f t="shared" si="15"/>
        <v>137.96109794822769</v>
      </c>
      <c r="D107">
        <f t="shared" si="16"/>
        <v>290.85000000000389</v>
      </c>
      <c r="E107">
        <f t="shared" si="17"/>
        <v>88.038902051772311</v>
      </c>
      <c r="F107">
        <f t="shared" si="18"/>
        <v>74.588484875015396</v>
      </c>
      <c r="G107">
        <f t="shared" si="18"/>
        <v>2.0703027765198154</v>
      </c>
      <c r="H107">
        <f t="shared" si="18"/>
        <v>5.6416845279821839E-4</v>
      </c>
      <c r="I107">
        <f t="shared" si="18"/>
        <v>1.0818660317207722E-21</v>
      </c>
      <c r="J107">
        <f t="shared" si="13"/>
        <v>1.9213605964048002E-11</v>
      </c>
      <c r="K107">
        <f t="shared" si="19"/>
        <v>76.659351820007217</v>
      </c>
      <c r="L107">
        <f t="shared" si="14"/>
        <v>11.379550231765094</v>
      </c>
      <c r="M107">
        <f t="shared" si="20"/>
        <v>129.494163477265</v>
      </c>
    </row>
    <row r="108" spans="1:13" x14ac:dyDescent="0.25">
      <c r="A108">
        <v>947.79999999999598</v>
      </c>
      <c r="B108">
        <v>229</v>
      </c>
      <c r="C108">
        <f t="shared" si="15"/>
        <v>137.71535436554223</v>
      </c>
      <c r="D108">
        <f t="shared" si="16"/>
        <v>290.80000000000393</v>
      </c>
      <c r="E108">
        <f t="shared" si="17"/>
        <v>91.284645634457775</v>
      </c>
      <c r="F108">
        <f t="shared" si="18"/>
        <v>76.485702179111328</v>
      </c>
      <c r="G108">
        <f t="shared" si="18"/>
        <v>2.5392068195526996</v>
      </c>
      <c r="H108">
        <f t="shared" si="18"/>
        <v>7.9064885622429104E-4</v>
      </c>
      <c r="I108">
        <f t="shared" si="18"/>
        <v>2.0596893571814282E-21</v>
      </c>
      <c r="J108">
        <f t="shared" si="13"/>
        <v>3.07535146120391E-11</v>
      </c>
      <c r="K108">
        <f t="shared" si="19"/>
        <v>79.025699647551008</v>
      </c>
      <c r="L108">
        <f t="shared" si="14"/>
        <v>12.258945986906767</v>
      </c>
      <c r="M108">
        <f t="shared" si="20"/>
        <v>150.28175670989751</v>
      </c>
    </row>
    <row r="109" spans="1:13" x14ac:dyDescent="0.25">
      <c r="A109">
        <v>947.84999999999604</v>
      </c>
      <c r="B109">
        <v>213</v>
      </c>
      <c r="C109">
        <f t="shared" si="15"/>
        <v>137.46961078285676</v>
      </c>
      <c r="D109">
        <f t="shared" si="16"/>
        <v>290.75000000000387</v>
      </c>
      <c r="E109">
        <f t="shared" si="17"/>
        <v>75.530389217143238</v>
      </c>
      <c r="F109">
        <f t="shared" si="18"/>
        <v>78.118437807175198</v>
      </c>
      <c r="G109">
        <f t="shared" si="18"/>
        <v>3.1018950947017259</v>
      </c>
      <c r="H109">
        <f t="shared" si="18"/>
        <v>1.1036295374592031E-3</v>
      </c>
      <c r="I109">
        <f t="shared" si="18"/>
        <v>3.9056631459178017E-21</v>
      </c>
      <c r="J109">
        <f t="shared" si="13"/>
        <v>4.9028143682366062E-11</v>
      </c>
      <c r="K109">
        <f t="shared" si="19"/>
        <v>81.221436531463411</v>
      </c>
      <c r="L109">
        <f t="shared" si="14"/>
        <v>-5.6910473143201727</v>
      </c>
      <c r="M109">
        <f t="shared" si="20"/>
        <v>32.38801953383085</v>
      </c>
    </row>
    <row r="110" spans="1:13" x14ac:dyDescent="0.25">
      <c r="A110">
        <v>947.899999999996</v>
      </c>
      <c r="B110">
        <v>223</v>
      </c>
      <c r="C110">
        <f t="shared" si="15"/>
        <v>137.2238672001713</v>
      </c>
      <c r="D110">
        <f t="shared" si="16"/>
        <v>290.70000000000391</v>
      </c>
      <c r="E110">
        <f t="shared" si="17"/>
        <v>85.776132799828702</v>
      </c>
      <c r="F110">
        <f t="shared" si="18"/>
        <v>79.467886066161881</v>
      </c>
      <c r="G110">
        <f t="shared" si="18"/>
        <v>3.774165628430878</v>
      </c>
      <c r="H110">
        <f t="shared" si="18"/>
        <v>1.5343618887470318E-3</v>
      </c>
      <c r="I110">
        <f t="shared" si="18"/>
        <v>7.376539315680646E-21</v>
      </c>
      <c r="J110">
        <f t="shared" si="13"/>
        <v>7.7850420693143185E-11</v>
      </c>
      <c r="K110">
        <f t="shared" si="19"/>
        <v>83.243586056559352</v>
      </c>
      <c r="L110">
        <f t="shared" si="14"/>
        <v>2.53254674326935</v>
      </c>
      <c r="M110">
        <f t="shared" si="20"/>
        <v>6.4137930068441911</v>
      </c>
    </row>
    <row r="111" spans="1:13" x14ac:dyDescent="0.25">
      <c r="A111">
        <v>947.94999999999504</v>
      </c>
      <c r="B111">
        <v>199</v>
      </c>
      <c r="C111">
        <f t="shared" si="15"/>
        <v>136.97812361749038</v>
      </c>
      <c r="D111">
        <f t="shared" si="16"/>
        <v>290.65000000000487</v>
      </c>
      <c r="E111">
        <f t="shared" si="17"/>
        <v>62.021876382509618</v>
      </c>
      <c r="F111">
        <f t="shared" si="18"/>
        <v>80.518298725768133</v>
      </c>
      <c r="G111">
        <f t="shared" si="18"/>
        <v>4.5738258355299948</v>
      </c>
      <c r="H111">
        <f t="shared" si="18"/>
        <v>2.1246975105660257E-3</v>
      </c>
      <c r="I111">
        <f t="shared" si="18"/>
        <v>1.3876353603360695E-20</v>
      </c>
      <c r="J111">
        <f t="shared" si="13"/>
        <v>1.2312359745992843E-10</v>
      </c>
      <c r="K111">
        <f t="shared" si="19"/>
        <v>85.094249258931825</v>
      </c>
      <c r="L111">
        <f t="shared" si="14"/>
        <v>-23.072372876422207</v>
      </c>
      <c r="M111">
        <f t="shared" si="20"/>
        <v>532.33439014866315</v>
      </c>
    </row>
    <row r="112" spans="1:13" x14ac:dyDescent="0.25">
      <c r="A112">
        <v>947.999999999995</v>
      </c>
      <c r="B112">
        <v>224</v>
      </c>
      <c r="C112">
        <f t="shared" si="15"/>
        <v>136.73238003480492</v>
      </c>
      <c r="D112">
        <f t="shared" si="16"/>
        <v>290.60000000000491</v>
      </c>
      <c r="E112">
        <f t="shared" si="17"/>
        <v>87.267619965195081</v>
      </c>
      <c r="F112">
        <f t="shared" si="18"/>
        <v>81.257290851180542</v>
      </c>
      <c r="G112">
        <f t="shared" si="18"/>
        <v>5.5208139325478571</v>
      </c>
      <c r="H112">
        <f t="shared" si="18"/>
        <v>2.9304292078618562E-3</v>
      </c>
      <c r="I112">
        <f t="shared" si="18"/>
        <v>2.5999372953627417E-20</v>
      </c>
      <c r="J112">
        <f t="shared" si="13"/>
        <v>1.9394851017157165E-10</v>
      </c>
      <c r="K112">
        <f t="shared" si="19"/>
        <v>86.78103521313021</v>
      </c>
      <c r="L112">
        <f t="shared" si="14"/>
        <v>0.4865847520648714</v>
      </c>
      <c r="M112">
        <f t="shared" si="20"/>
        <v>0.23676472094203238</v>
      </c>
    </row>
    <row r="113" spans="1:13" x14ac:dyDescent="0.25">
      <c r="A113">
        <v>948.04999999999495</v>
      </c>
      <c r="B113">
        <v>208</v>
      </c>
      <c r="C113">
        <f t="shared" si="15"/>
        <v>136.48663645212036</v>
      </c>
      <c r="D113">
        <f t="shared" si="16"/>
        <v>290.55000000000496</v>
      </c>
      <c r="E113">
        <f t="shared" si="17"/>
        <v>71.513363547879635</v>
      </c>
      <c r="F113">
        <f t="shared" si="18"/>
        <v>81.676083838715826</v>
      </c>
      <c r="G113">
        <f t="shared" si="18"/>
        <v>6.6372995211418599</v>
      </c>
      <c r="H113">
        <f t="shared" si="18"/>
        <v>4.0255959136720632E-3</v>
      </c>
      <c r="I113">
        <f t="shared" si="18"/>
        <v>4.8519376191965944E-20</v>
      </c>
      <c r="J113">
        <f t="shared" si="13"/>
        <v>3.0429612250547776E-10</v>
      </c>
      <c r="K113">
        <f t="shared" si="19"/>
        <v>88.317408956075653</v>
      </c>
      <c r="L113">
        <f t="shared" si="14"/>
        <v>-16.804045408196018</v>
      </c>
      <c r="M113">
        <f t="shared" si="20"/>
        <v>282.37594208071368</v>
      </c>
    </row>
    <row r="114" spans="1:13" x14ac:dyDescent="0.25">
      <c r="A114">
        <v>948.09999999999502</v>
      </c>
      <c r="B114">
        <v>198</v>
      </c>
      <c r="C114">
        <f t="shared" si="15"/>
        <v>136.24089286943399</v>
      </c>
      <c r="D114">
        <f t="shared" si="16"/>
        <v>290.50000000000489</v>
      </c>
      <c r="E114">
        <f t="shared" si="17"/>
        <v>61.759107130566008</v>
      </c>
      <c r="F114">
        <f t="shared" si="18"/>
        <v>81.769678987128401</v>
      </c>
      <c r="G114">
        <f t="shared" si="18"/>
        <v>7.9477562914036337</v>
      </c>
      <c r="H114">
        <f t="shared" si="18"/>
        <v>5.508000129583324E-3</v>
      </c>
      <c r="I114">
        <f t="shared" si="18"/>
        <v>9.0184595601063181E-20</v>
      </c>
      <c r="J114">
        <f t="shared" si="13"/>
        <v>4.7552264986405467E-10</v>
      </c>
      <c r="K114">
        <f t="shared" si="19"/>
        <v>89.722943279137141</v>
      </c>
      <c r="L114">
        <f t="shared" si="14"/>
        <v>-27.963836148571133</v>
      </c>
      <c r="M114">
        <f t="shared" si="20"/>
        <v>781.97613214413366</v>
      </c>
    </row>
    <row r="115" spans="1:13" x14ac:dyDescent="0.25">
      <c r="A115">
        <v>948.14999999999498</v>
      </c>
      <c r="B115">
        <v>221</v>
      </c>
      <c r="C115">
        <f t="shared" si="15"/>
        <v>135.99514928674853</v>
      </c>
      <c r="D115">
        <f t="shared" si="16"/>
        <v>290.45000000000493</v>
      </c>
      <c r="E115">
        <f t="shared" si="17"/>
        <v>85.004850713251471</v>
      </c>
      <c r="F115">
        <f t="shared" si="18"/>
        <v>81.536956806109984</v>
      </c>
      <c r="G115">
        <f t="shared" si="18"/>
        <v>9.4789991761038657</v>
      </c>
      <c r="H115">
        <f t="shared" si="18"/>
        <v>7.5062413450171462E-3</v>
      </c>
      <c r="I115">
        <f t="shared" si="18"/>
        <v>1.6696072994964783E-19</v>
      </c>
      <c r="J115">
        <f t="shared" si="13"/>
        <v>7.4013478596602642E-10</v>
      </c>
      <c r="K115">
        <f t="shared" si="19"/>
        <v>91.023462224298996</v>
      </c>
      <c r="L115">
        <f t="shared" si="14"/>
        <v>-6.0186115110475242</v>
      </c>
      <c r="M115">
        <f t="shared" si="20"/>
        <v>36.223684520913764</v>
      </c>
    </row>
    <row r="116" spans="1:13" x14ac:dyDescent="0.25">
      <c r="A116">
        <v>948.19999999999504</v>
      </c>
      <c r="B116">
        <v>220</v>
      </c>
      <c r="C116">
        <f t="shared" si="15"/>
        <v>135.74940570406307</v>
      </c>
      <c r="D116">
        <f t="shared" si="16"/>
        <v>290.40000000000487</v>
      </c>
      <c r="E116">
        <f t="shared" si="17"/>
        <v>84.250594295936935</v>
      </c>
      <c r="F116">
        <f t="shared" si="18"/>
        <v>80.980699303644101</v>
      </c>
      <c r="G116">
        <f t="shared" si="18"/>
        <v>11.260177808966292</v>
      </c>
      <c r="H116">
        <f t="shared" si="18"/>
        <v>1.0188633144066487E-2</v>
      </c>
      <c r="I116">
        <f t="shared" si="18"/>
        <v>3.0786557273463109E-19</v>
      </c>
      <c r="J116">
        <f t="shared" si="13"/>
        <v>1.1474010519820829E-9</v>
      </c>
      <c r="K116">
        <f t="shared" si="19"/>
        <v>92.251065746901858</v>
      </c>
      <c r="L116">
        <f t="shared" si="14"/>
        <v>-8.0004714509649233</v>
      </c>
      <c r="M116">
        <f t="shared" si="20"/>
        <v>64.007543437704783</v>
      </c>
    </row>
    <row r="117" spans="1:13" x14ac:dyDescent="0.25">
      <c r="A117">
        <v>948.249999999995</v>
      </c>
      <c r="B117">
        <v>209</v>
      </c>
      <c r="C117">
        <f t="shared" si="15"/>
        <v>135.5036621213776</v>
      </c>
      <c r="D117">
        <f t="shared" si="16"/>
        <v>290.35000000000491</v>
      </c>
      <c r="E117">
        <f t="shared" si="17"/>
        <v>73.496337878622398</v>
      </c>
      <c r="F117">
        <f t="shared" si="18"/>
        <v>80.107534631832465</v>
      </c>
      <c r="G117">
        <f t="shared" si="18"/>
        <v>13.322717849476863</v>
      </c>
      <c r="H117">
        <f t="shared" si="18"/>
        <v>1.3774446141351933E-2</v>
      </c>
      <c r="I117">
        <f t="shared" si="18"/>
        <v>5.654220448549927E-19</v>
      </c>
      <c r="J117">
        <f t="shared" si="13"/>
        <v>1.7716767671758039E-9</v>
      </c>
      <c r="K117">
        <f t="shared" si="19"/>
        <v>93.44402692922236</v>
      </c>
      <c r="L117">
        <f t="shared" si="14"/>
        <v>-19.947689050599962</v>
      </c>
      <c r="M117">
        <f t="shared" si="20"/>
        <v>397.91029845942563</v>
      </c>
    </row>
    <row r="118" spans="1:13" x14ac:dyDescent="0.25">
      <c r="A118">
        <v>948.29999999999495</v>
      </c>
      <c r="B118">
        <v>214</v>
      </c>
      <c r="C118">
        <f t="shared" si="15"/>
        <v>135.25791853869214</v>
      </c>
      <c r="D118">
        <f t="shared" si="16"/>
        <v>290.30000000000496</v>
      </c>
      <c r="E118">
        <f t="shared" si="17"/>
        <v>78.742081461307862</v>
      </c>
      <c r="F118">
        <f t="shared" si="18"/>
        <v>78.927805631081924</v>
      </c>
      <c r="G118">
        <f t="shared" si="18"/>
        <v>15.700201683174223</v>
      </c>
      <c r="H118">
        <f t="shared" si="18"/>
        <v>1.8548004148411887E-2</v>
      </c>
      <c r="I118">
        <f t="shared" si="18"/>
        <v>1.0343062914328637E-18</v>
      </c>
      <c r="J118">
        <f t="shared" si="13"/>
        <v>2.7246991449137558E-9</v>
      </c>
      <c r="K118">
        <f t="shared" si="19"/>
        <v>94.64655532112927</v>
      </c>
      <c r="L118">
        <f t="shared" si="14"/>
        <v>-15.904473859821408</v>
      </c>
      <c r="M118">
        <f t="shared" si="20"/>
        <v>252.95228875774248</v>
      </c>
    </row>
    <row r="119" spans="1:13" x14ac:dyDescent="0.25">
      <c r="A119">
        <v>948.34999999999502</v>
      </c>
      <c r="B119">
        <v>243</v>
      </c>
      <c r="C119">
        <f t="shared" si="15"/>
        <v>135.01217495600667</v>
      </c>
      <c r="D119">
        <f t="shared" si="16"/>
        <v>290.25000000000489</v>
      </c>
      <c r="E119">
        <f t="shared" si="17"/>
        <v>107.98782504399333</v>
      </c>
      <c r="F119">
        <f t="shared" si="18"/>
        <v>77.455365917838364</v>
      </c>
      <c r="G119">
        <f t="shared" si="18"/>
        <v>18.428180237118124</v>
      </c>
      <c r="H119">
        <f t="shared" si="18"/>
        <v>2.487625742935513E-2</v>
      </c>
      <c r="I119">
        <f t="shared" si="18"/>
        <v>1.8844751498166095E-18</v>
      </c>
      <c r="J119">
        <f t="shared" si="13"/>
        <v>4.1736635811932714E-9</v>
      </c>
      <c r="K119">
        <f t="shared" si="19"/>
        <v>95.908422416559503</v>
      </c>
      <c r="L119">
        <f t="shared" si="14"/>
        <v>12.079402627433822</v>
      </c>
      <c r="M119">
        <f t="shared" si="20"/>
        <v>145.91196783565513</v>
      </c>
    </row>
    <row r="120" spans="1:13" x14ac:dyDescent="0.25">
      <c r="A120">
        <v>948.39999999999498</v>
      </c>
      <c r="B120">
        <v>264</v>
      </c>
      <c r="C120">
        <f t="shared" si="15"/>
        <v>134.76643137332121</v>
      </c>
      <c r="D120">
        <f t="shared" si="16"/>
        <v>290.20000000000493</v>
      </c>
      <c r="E120">
        <f t="shared" si="17"/>
        <v>129.23356862667879</v>
      </c>
      <c r="F120">
        <f t="shared" si="18"/>
        <v>75.70730913652018</v>
      </c>
      <c r="G120">
        <f t="shared" si="18"/>
        <v>21.543908210992122</v>
      </c>
      <c r="H120">
        <f t="shared" si="18"/>
        <v>3.3230564544246451E-2</v>
      </c>
      <c r="I120">
        <f t="shared" si="18"/>
        <v>3.4197667256795055E-18</v>
      </c>
      <c r="J120">
        <f t="shared" si="13"/>
        <v>6.3676787201433067E-9</v>
      </c>
      <c r="K120">
        <f t="shared" si="19"/>
        <v>97.28444791842422</v>
      </c>
      <c r="L120">
        <f t="shared" si="14"/>
        <v>31.949120708254569</v>
      </c>
      <c r="M120">
        <f t="shared" si="20"/>
        <v>1020.7463140306209</v>
      </c>
    </row>
    <row r="121" spans="1:13" x14ac:dyDescent="0.25">
      <c r="A121">
        <v>948.44999999999504</v>
      </c>
      <c r="B121">
        <v>255</v>
      </c>
      <c r="C121">
        <f t="shared" si="15"/>
        <v>134.52068779063575</v>
      </c>
      <c r="D121">
        <f t="shared" si="16"/>
        <v>290.15000000000487</v>
      </c>
      <c r="E121">
        <f t="shared" si="17"/>
        <v>120.47931220936425</v>
      </c>
      <c r="F121">
        <f t="shared" si="18"/>
        <v>73.703638772804723</v>
      </c>
      <c r="G121">
        <f t="shared" si="18"/>
        <v>25.085995953837191</v>
      </c>
      <c r="H121">
        <f t="shared" si="18"/>
        <v>4.4213532560988596E-2</v>
      </c>
      <c r="I121">
        <f t="shared" si="18"/>
        <v>6.181122756446815E-18</v>
      </c>
      <c r="J121">
        <f t="shared" si="13"/>
        <v>9.676307591277821E-9</v>
      </c>
      <c r="K121">
        <f t="shared" si="19"/>
        <v>98.833848268879208</v>
      </c>
      <c r="L121">
        <f t="shared" si="14"/>
        <v>21.645463940485044</v>
      </c>
      <c r="M121">
        <f t="shared" si="20"/>
        <v>468.5261091988383</v>
      </c>
    </row>
    <row r="122" spans="1:13" x14ac:dyDescent="0.25">
      <c r="A122">
        <v>948.499999999995</v>
      </c>
      <c r="B122">
        <v>242</v>
      </c>
      <c r="C122">
        <f t="shared" si="15"/>
        <v>134.27494420795028</v>
      </c>
      <c r="D122">
        <f t="shared" si="16"/>
        <v>290.10000000000491</v>
      </c>
      <c r="E122">
        <f t="shared" si="17"/>
        <v>107.72505579204972</v>
      </c>
      <c r="F122">
        <f t="shared" si="18"/>
        <v>71.466887442653302</v>
      </c>
      <c r="G122">
        <f t="shared" si="18"/>
        <v>29.093972544832972</v>
      </c>
      <c r="H122">
        <f t="shared" si="18"/>
        <v>5.8591893118822597E-2</v>
      </c>
      <c r="I122">
        <f t="shared" si="18"/>
        <v>1.1127640182546433E-17</v>
      </c>
      <c r="J122">
        <f t="shared" si="13"/>
        <v>1.4645459646168964E-8</v>
      </c>
      <c r="K122">
        <f t="shared" si="19"/>
        <v>100.61945189525056</v>
      </c>
      <c r="L122">
        <f t="shared" si="14"/>
        <v>7.1056038967991526</v>
      </c>
      <c r="M122">
        <f t="shared" si="20"/>
        <v>50.4896067382073</v>
      </c>
    </row>
    <row r="123" spans="1:13" x14ac:dyDescent="0.25">
      <c r="A123">
        <v>948.54999999999495</v>
      </c>
      <c r="B123">
        <v>222</v>
      </c>
      <c r="C123">
        <f t="shared" si="15"/>
        <v>134.02920062526482</v>
      </c>
      <c r="D123">
        <f t="shared" si="16"/>
        <v>290.05000000000496</v>
      </c>
      <c r="E123">
        <f t="shared" si="17"/>
        <v>87.970799374735179</v>
      </c>
      <c r="F123">
        <f t="shared" si="18"/>
        <v>69.021695779427873</v>
      </c>
      <c r="G123">
        <f t="shared" si="18"/>
        <v>33.607756383324002</v>
      </c>
      <c r="H123">
        <f t="shared" si="18"/>
        <v>7.7336526873251682E-2</v>
      </c>
      <c r="I123">
        <f t="shared" si="18"/>
        <v>1.9952788472067265E-17</v>
      </c>
      <c r="J123">
        <f t="shared" si="13"/>
        <v>2.2078073087507729E-8</v>
      </c>
      <c r="K123">
        <f t="shared" si="19"/>
        <v>102.7067887117032</v>
      </c>
      <c r="L123">
        <f t="shared" si="14"/>
        <v>-14.735989336968018</v>
      </c>
      <c r="M123">
        <f t="shared" si="20"/>
        <v>217.14938173923514</v>
      </c>
    </row>
    <row r="124" spans="1:13" x14ac:dyDescent="0.25">
      <c r="A124">
        <v>948.59999999999502</v>
      </c>
      <c r="B124">
        <v>260</v>
      </c>
      <c r="C124">
        <f t="shared" si="15"/>
        <v>133.78345704257936</v>
      </c>
      <c r="D124">
        <f t="shared" si="16"/>
        <v>290.00000000000489</v>
      </c>
      <c r="E124">
        <f t="shared" si="17"/>
        <v>126.21654295742064</v>
      </c>
      <c r="F124">
        <f t="shared" si="18"/>
        <v>66.394361904571014</v>
      </c>
      <c r="G124">
        <f t="shared" si="18"/>
        <v>38.667031760792341</v>
      </c>
      <c r="H124">
        <f t="shared" si="18"/>
        <v>0.10167088811628815</v>
      </c>
      <c r="I124">
        <f t="shared" si="18"/>
        <v>3.5634358240892964E-17</v>
      </c>
      <c r="J124">
        <f t="shared" si="13"/>
        <v>3.3150046799643344E-8</v>
      </c>
      <c r="K124">
        <f t="shared" si="19"/>
        <v>105.16306458662969</v>
      </c>
      <c r="L124">
        <f t="shared" si="14"/>
        <v>21.053478370790955</v>
      </c>
      <c r="M124">
        <f t="shared" si="20"/>
        <v>443.2489515093626</v>
      </c>
    </row>
    <row r="125" spans="1:13" x14ac:dyDescent="0.25">
      <c r="A125">
        <v>948.64999999999498</v>
      </c>
      <c r="B125">
        <v>222</v>
      </c>
      <c r="C125">
        <f t="shared" si="15"/>
        <v>133.53771345989389</v>
      </c>
      <c r="D125">
        <f t="shared" si="16"/>
        <v>289.95000000000493</v>
      </c>
      <c r="E125">
        <f t="shared" si="17"/>
        <v>88.462286540106106</v>
      </c>
      <c r="F125">
        <f t="shared" si="18"/>
        <v>63.612372962781592</v>
      </c>
      <c r="G125">
        <f t="shared" si="18"/>
        <v>44.310532463437873</v>
      </c>
      <c r="H125">
        <f t="shared" si="18"/>
        <v>0.13312922048913026</v>
      </c>
      <c r="I125">
        <f t="shared" si="18"/>
        <v>6.3386840355527205E-17</v>
      </c>
      <c r="J125">
        <f t="shared" si="13"/>
        <v>4.9576052605988536E-8</v>
      </c>
      <c r="K125">
        <f t="shared" si="19"/>
        <v>108.05603469628466</v>
      </c>
      <c r="L125">
        <f t="shared" si="14"/>
        <v>-19.593748156178549</v>
      </c>
      <c r="M125">
        <f t="shared" si="20"/>
        <v>383.91496680775026</v>
      </c>
    </row>
    <row r="126" spans="1:13" x14ac:dyDescent="0.25">
      <c r="A126">
        <v>948.69999999999504</v>
      </c>
      <c r="B126">
        <v>243</v>
      </c>
      <c r="C126">
        <f t="shared" si="15"/>
        <v>133.29196987720752</v>
      </c>
      <c r="D126">
        <f t="shared" si="16"/>
        <v>289.90000000000487</v>
      </c>
      <c r="E126">
        <f t="shared" si="17"/>
        <v>109.70803012279248</v>
      </c>
      <c r="F126">
        <f t="shared" si="18"/>
        <v>60.703930323829177</v>
      </c>
      <c r="G126">
        <f t="shared" si="18"/>
        <v>50.575236404271763</v>
      </c>
      <c r="H126">
        <f t="shared" si="18"/>
        <v>0.17362608789374065</v>
      </c>
      <c r="I126">
        <f t="shared" si="18"/>
        <v>1.1230370526251045E-16</v>
      </c>
      <c r="J126">
        <f t="shared" si="13"/>
        <v>7.3845589382495386E-8</v>
      </c>
      <c r="K126">
        <f t="shared" si="19"/>
        <v>111.45279288984025</v>
      </c>
      <c r="L126">
        <f t="shared" si="14"/>
        <v>-1.7447627670477743</v>
      </c>
      <c r="M126">
        <f t="shared" si="20"/>
        <v>3.0441971132762062</v>
      </c>
    </row>
    <row r="127" spans="1:13" x14ac:dyDescent="0.25">
      <c r="A127">
        <v>948.749999999995</v>
      </c>
      <c r="B127">
        <v>272</v>
      </c>
      <c r="C127">
        <f t="shared" si="15"/>
        <v>133.04622629452206</v>
      </c>
      <c r="D127">
        <f t="shared" si="16"/>
        <v>289.85000000000491</v>
      </c>
      <c r="E127">
        <f t="shared" si="17"/>
        <v>138.95377370547794</v>
      </c>
      <c r="F127">
        <f t="shared" si="18"/>
        <v>57.69747980806077</v>
      </c>
      <c r="G127">
        <f t="shared" si="18"/>
        <v>57.495478553031447</v>
      </c>
      <c r="H127">
        <f t="shared" si="18"/>
        <v>0.22553886456553715</v>
      </c>
      <c r="I127">
        <f t="shared" si="18"/>
        <v>1.9817729008703139E-16</v>
      </c>
      <c r="J127">
        <f t="shared" si="13"/>
        <v>1.0955747064306109E-7</v>
      </c>
      <c r="K127">
        <f t="shared" si="19"/>
        <v>115.41849733521524</v>
      </c>
      <c r="L127">
        <f t="shared" si="14"/>
        <v>23.535276370262707</v>
      </c>
      <c r="M127">
        <f t="shared" si="20"/>
        <v>553.90923382464621</v>
      </c>
    </row>
    <row r="128" spans="1:13" x14ac:dyDescent="0.25">
      <c r="A128">
        <v>948.79999999999495</v>
      </c>
      <c r="B128">
        <v>259</v>
      </c>
      <c r="C128">
        <f t="shared" si="15"/>
        <v>132.8004827118375</v>
      </c>
      <c r="D128">
        <f t="shared" si="16"/>
        <v>289.80000000000496</v>
      </c>
      <c r="E128">
        <f t="shared" si="17"/>
        <v>126.1995172881625</v>
      </c>
      <c r="F128">
        <f t="shared" si="18"/>
        <v>54.621257702246041</v>
      </c>
      <c r="G128">
        <f t="shared" si="18"/>
        <v>65.101992945662914</v>
      </c>
      <c r="H128">
        <f t="shared" si="18"/>
        <v>0.29180492565716515</v>
      </c>
      <c r="I128">
        <f t="shared" si="18"/>
        <v>3.483200745718877E-16</v>
      </c>
      <c r="J128">
        <f t="shared" si="13"/>
        <v>1.6189157646541059E-7</v>
      </c>
      <c r="K128">
        <f t="shared" si="19"/>
        <v>120.01505573545769</v>
      </c>
      <c r="L128">
        <f t="shared" si="14"/>
        <v>6.1844615527048035</v>
      </c>
      <c r="M128">
        <f t="shared" si="20"/>
        <v>38.247564696883906</v>
      </c>
    </row>
    <row r="129" spans="1:13" x14ac:dyDescent="0.25">
      <c r="A129">
        <v>948.84999999999502</v>
      </c>
      <c r="B129">
        <v>267</v>
      </c>
      <c r="C129">
        <f t="shared" si="15"/>
        <v>132.55473912915113</v>
      </c>
      <c r="D129">
        <f t="shared" si="16"/>
        <v>289.75000000000489</v>
      </c>
      <c r="E129">
        <f t="shared" si="17"/>
        <v>134.44526087084887</v>
      </c>
      <c r="F129">
        <f t="shared" si="18"/>
        <v>51.502862432351471</v>
      </c>
      <c r="G129">
        <f t="shared" si="18"/>
        <v>73.420898211335015</v>
      </c>
      <c r="H129">
        <f t="shared" si="18"/>
        <v>0.37603534360353713</v>
      </c>
      <c r="I129">
        <f t="shared" si="18"/>
        <v>6.0977265235321888E-16</v>
      </c>
      <c r="J129">
        <f t="shared" si="13"/>
        <v>2.3827107605831765E-7</v>
      </c>
      <c r="K129">
        <f t="shared" si="19"/>
        <v>125.29979622556108</v>
      </c>
      <c r="L129">
        <f t="shared" si="14"/>
        <v>9.1454646452877881</v>
      </c>
      <c r="M129">
        <f t="shared" si="20"/>
        <v>83.639523578208895</v>
      </c>
    </row>
    <row r="130" spans="1:13" x14ac:dyDescent="0.25">
      <c r="A130">
        <v>948.89999999999498</v>
      </c>
      <c r="B130">
        <v>251</v>
      </c>
      <c r="C130">
        <f t="shared" si="15"/>
        <v>132.30899554646567</v>
      </c>
      <c r="D130">
        <f t="shared" si="16"/>
        <v>289.70000000000493</v>
      </c>
      <c r="E130">
        <f t="shared" si="17"/>
        <v>118.69100445353433</v>
      </c>
      <c r="F130">
        <f t="shared" si="18"/>
        <v>48.368860593887206</v>
      </c>
      <c r="G130">
        <f t="shared" si="18"/>
        <v>82.472644737346386</v>
      </c>
      <c r="H130">
        <f t="shared" si="18"/>
        <v>0.48264691315677738</v>
      </c>
      <c r="I130">
        <f t="shared" si="18"/>
        <v>1.0632177048925212E-15</v>
      </c>
      <c r="J130">
        <f t="shared" si="13"/>
        <v>3.4928764102577727E-7</v>
      </c>
      <c r="K130">
        <f t="shared" si="19"/>
        <v>131.32415259367798</v>
      </c>
      <c r="L130">
        <f t="shared" si="14"/>
        <v>-12.633148140143646</v>
      </c>
      <c r="M130">
        <f t="shared" si="20"/>
        <v>159.59643193081487</v>
      </c>
    </row>
    <row r="131" spans="1:13" x14ac:dyDescent="0.25">
      <c r="A131">
        <v>948.94999999999504</v>
      </c>
      <c r="B131">
        <v>276</v>
      </c>
      <c r="C131">
        <f t="shared" si="15"/>
        <v>132.0632519637802</v>
      </c>
      <c r="D131">
        <f t="shared" si="16"/>
        <v>289.65000000000487</v>
      </c>
      <c r="E131">
        <f t="shared" si="17"/>
        <v>143.9367480362198</v>
      </c>
      <c r="F131">
        <f t="shared" si="18"/>
        <v>45.244434662670429</v>
      </c>
      <c r="G131">
        <f t="shared" si="18"/>
        <v>92.270945162378027</v>
      </c>
      <c r="H131">
        <f t="shared" si="18"/>
        <v>0.61701428465251196</v>
      </c>
      <c r="I131">
        <f t="shared" si="18"/>
        <v>1.8464658336565933E-15</v>
      </c>
      <c r="J131">
        <f t="shared" si="13"/>
        <v>5.0998796917719301E-7</v>
      </c>
      <c r="K131">
        <f t="shared" si="19"/>
        <v>138.13239461968891</v>
      </c>
      <c r="L131">
        <f t="shared" si="14"/>
        <v>5.804353416530887</v>
      </c>
      <c r="M131">
        <f t="shared" si="20"/>
        <v>33.690518583993779</v>
      </c>
    </row>
    <row r="132" spans="1:13" x14ac:dyDescent="0.25">
      <c r="A132">
        <v>948.999999999995</v>
      </c>
      <c r="B132">
        <v>261</v>
      </c>
      <c r="C132">
        <f t="shared" si="15"/>
        <v>131.81750838109474</v>
      </c>
      <c r="D132">
        <f t="shared" si="16"/>
        <v>289.60000000000491</v>
      </c>
      <c r="E132">
        <f t="shared" si="17"/>
        <v>129.18249161890526</v>
      </c>
      <c r="F132">
        <f t="shared" si="18"/>
        <v>42.15307817808268</v>
      </c>
      <c r="G132">
        <f t="shared" si="18"/>
        <v>102.82171319482768</v>
      </c>
      <c r="H132">
        <f t="shared" si="18"/>
        <v>0.78564386454818347</v>
      </c>
      <c r="I132">
        <f t="shared" si="18"/>
        <v>3.1939283631230456E-15</v>
      </c>
      <c r="J132">
        <f t="shared" si="13"/>
        <v>7.4165420247267363E-7</v>
      </c>
      <c r="K132">
        <f t="shared" si="19"/>
        <v>145.76043597911274</v>
      </c>
      <c r="L132">
        <f t="shared" si="14"/>
        <v>-16.577944360207482</v>
      </c>
      <c r="M132">
        <f t="shared" si="20"/>
        <v>274.82823921013505</v>
      </c>
    </row>
    <row r="133" spans="1:13" x14ac:dyDescent="0.25">
      <c r="A133">
        <v>949.04999999999404</v>
      </c>
      <c r="B133">
        <v>303</v>
      </c>
      <c r="C133">
        <f t="shared" si="15"/>
        <v>131.57176479841382</v>
      </c>
      <c r="D133">
        <f t="shared" si="16"/>
        <v>289.55000000000587</v>
      </c>
      <c r="E133">
        <f t="shared" si="17"/>
        <v>171.42823520158618</v>
      </c>
      <c r="F133">
        <f t="shared" si="18"/>
        <v>39.116342567933472</v>
      </c>
      <c r="G133">
        <f t="shared" si="18"/>
        <v>114.12203863817174</v>
      </c>
      <c r="H133">
        <f t="shared" si="18"/>
        <v>0.99637092709114039</v>
      </c>
      <c r="I133">
        <f t="shared" si="18"/>
        <v>5.5026752776735819E-15</v>
      </c>
      <c r="J133">
        <f t="shared" si="13"/>
        <v>1.0742560588309612E-6</v>
      </c>
      <c r="K133">
        <f t="shared" si="19"/>
        <v>154.2347532074524</v>
      </c>
      <c r="L133">
        <f t="shared" si="14"/>
        <v>17.193481994133776</v>
      </c>
      <c r="M133">
        <f t="shared" si="20"/>
        <v>295.61582308260239</v>
      </c>
    </row>
    <row r="134" spans="1:13" x14ac:dyDescent="0.25">
      <c r="A134">
        <v>949.099999999994</v>
      </c>
      <c r="B134">
        <v>309</v>
      </c>
      <c r="C134">
        <f t="shared" si="15"/>
        <v>131.32602121572836</v>
      </c>
      <c r="D134">
        <f t="shared" si="16"/>
        <v>289.50000000000591</v>
      </c>
      <c r="E134">
        <f t="shared" si="17"/>
        <v>177.67397878427164</v>
      </c>
      <c r="F134">
        <f t="shared" si="18"/>
        <v>36.153638131462174</v>
      </c>
      <c r="G134">
        <f t="shared" si="18"/>
        <v>126.15922880491284</v>
      </c>
      <c r="H134">
        <f t="shared" si="18"/>
        <v>1.2585810528625134</v>
      </c>
      <c r="I134">
        <f t="shared" si="18"/>
        <v>9.442509231590558E-15</v>
      </c>
      <c r="J134">
        <f t="shared" si="13"/>
        <v>1.549811862143888E-6</v>
      </c>
      <c r="K134">
        <f t="shared" si="19"/>
        <v>163.57144953904941</v>
      </c>
      <c r="L134">
        <f t="shared" si="14"/>
        <v>14.102529245222229</v>
      </c>
      <c r="M134">
        <f t="shared" si="20"/>
        <v>198.88133111234825</v>
      </c>
    </row>
    <row r="135" spans="1:13" x14ac:dyDescent="0.25">
      <c r="A135">
        <v>949.14999999999395</v>
      </c>
      <c r="B135">
        <v>300</v>
      </c>
      <c r="C135">
        <f t="shared" si="15"/>
        <v>131.08027763304381</v>
      </c>
      <c r="D135">
        <f t="shared" si="16"/>
        <v>289.45000000000596</v>
      </c>
      <c r="E135">
        <f t="shared" si="17"/>
        <v>168.91972236695619</v>
      </c>
      <c r="F135">
        <f t="shared" si="18"/>
        <v>33.282090074367467</v>
      </c>
      <c r="G135">
        <f t="shared" si="18"/>
        <v>138.90994805391034</v>
      </c>
      <c r="H135">
        <f t="shared" si="18"/>
        <v>1.5834565504870259</v>
      </c>
      <c r="I135">
        <f t="shared" si="18"/>
        <v>1.613859674636177E-14</v>
      </c>
      <c r="J135">
        <f t="shared" si="13"/>
        <v>2.2269730860589933E-6</v>
      </c>
      <c r="K135">
        <f t="shared" si="19"/>
        <v>173.77549690573795</v>
      </c>
      <c r="L135">
        <f t="shared" si="14"/>
        <v>-4.855774538781759</v>
      </c>
      <c r="M135">
        <f t="shared" si="20"/>
        <v>23.578546371481206</v>
      </c>
    </row>
    <row r="136" spans="1:13" x14ac:dyDescent="0.25">
      <c r="A136">
        <v>949.19999999999402</v>
      </c>
      <c r="B136">
        <v>341</v>
      </c>
      <c r="C136">
        <f t="shared" si="15"/>
        <v>130.83453405035743</v>
      </c>
      <c r="D136">
        <f t="shared" si="16"/>
        <v>289.40000000000589</v>
      </c>
      <c r="E136">
        <f t="shared" si="17"/>
        <v>210.16546594964257</v>
      </c>
      <c r="F136">
        <f t="shared" si="18"/>
        <v>30.516448947703502</v>
      </c>
      <c r="G136">
        <f t="shared" si="18"/>
        <v>152.33948786169921</v>
      </c>
      <c r="H136">
        <f t="shared" si="18"/>
        <v>1.9842479097823071</v>
      </c>
      <c r="I136">
        <f t="shared" si="18"/>
        <v>2.7473180593770454E-14</v>
      </c>
      <c r="J136">
        <f t="shared" si="13"/>
        <v>3.1872473976389297E-6</v>
      </c>
      <c r="K136">
        <f t="shared" si="19"/>
        <v>184.84018790643245</v>
      </c>
      <c r="L136">
        <f t="shared" si="14"/>
        <v>25.325278043210119</v>
      </c>
      <c r="M136">
        <f t="shared" si="20"/>
        <v>641.3697079659006</v>
      </c>
    </row>
    <row r="137" spans="1:13" x14ac:dyDescent="0.25">
      <c r="A137">
        <v>949.24999999999397</v>
      </c>
      <c r="B137">
        <v>336</v>
      </c>
      <c r="C137">
        <f t="shared" si="15"/>
        <v>130.58879046767197</v>
      </c>
      <c r="D137">
        <f t="shared" si="16"/>
        <v>289.35000000000593</v>
      </c>
      <c r="E137">
        <f t="shared" si="17"/>
        <v>205.41120953232803</v>
      </c>
      <c r="F137">
        <f t="shared" si="18"/>
        <v>27.869053434643046</v>
      </c>
      <c r="G137">
        <f t="shared" si="18"/>
        <v>166.40119948807637</v>
      </c>
      <c r="H137">
        <f t="shared" si="18"/>
        <v>2.4765695619790575</v>
      </c>
      <c r="I137">
        <f t="shared" si="18"/>
        <v>4.6581871270170887E-14</v>
      </c>
      <c r="J137">
        <f t="shared" si="13"/>
        <v>4.5434044695776727E-6</v>
      </c>
      <c r="K137">
        <f t="shared" si="19"/>
        <v>196.74682702810298</v>
      </c>
      <c r="L137">
        <f t="shared" si="14"/>
        <v>8.6643825042250455</v>
      </c>
      <c r="M137">
        <f t="shared" si="20"/>
        <v>75.071524179521077</v>
      </c>
    </row>
    <row r="138" spans="1:13" x14ac:dyDescent="0.25">
      <c r="A138">
        <v>949.29999999999404</v>
      </c>
      <c r="B138">
        <v>327</v>
      </c>
      <c r="C138">
        <f t="shared" si="15"/>
        <v>130.34304688498651</v>
      </c>
      <c r="D138">
        <f t="shared" si="16"/>
        <v>289.30000000000587</v>
      </c>
      <c r="E138">
        <f t="shared" si="17"/>
        <v>196.65695311501349</v>
      </c>
      <c r="F138">
        <f t="shared" si="18"/>
        <v>25.349842187416716</v>
      </c>
      <c r="G138">
        <f t="shared" si="18"/>
        <v>181.03611985018503</v>
      </c>
      <c r="H138">
        <f t="shared" si="18"/>
        <v>3.0787182734669951</v>
      </c>
      <c r="I138">
        <f t="shared" si="18"/>
        <v>7.8666483987291775E-14</v>
      </c>
      <c r="J138">
        <f t="shared" si="13"/>
        <v>6.4507742790995743E-6</v>
      </c>
      <c r="K138">
        <f t="shared" si="19"/>
        <v>209.4646867618431</v>
      </c>
      <c r="L138">
        <f t="shared" si="14"/>
        <v>-12.807733646829604</v>
      </c>
      <c r="M138">
        <f t="shared" si="20"/>
        <v>164.03804116813114</v>
      </c>
    </row>
    <row r="139" spans="1:13" x14ac:dyDescent="0.25">
      <c r="A139">
        <v>949.349999999994</v>
      </c>
      <c r="B139">
        <v>371</v>
      </c>
      <c r="C139">
        <f t="shared" si="15"/>
        <v>130.09730330230104</v>
      </c>
      <c r="D139">
        <f t="shared" si="16"/>
        <v>289.25000000000591</v>
      </c>
      <c r="E139">
        <f t="shared" si="17"/>
        <v>240.90269669769896</v>
      </c>
      <c r="F139">
        <f t="shared" si="18"/>
        <v>22.966410375847701</v>
      </c>
      <c r="G139">
        <f t="shared" si="18"/>
        <v>196.17281859820457</v>
      </c>
      <c r="H139">
        <f t="shared" si="18"/>
        <v>3.8120113656504708</v>
      </c>
      <c r="I139">
        <f t="shared" si="18"/>
        <v>1.3232057138024859E-13</v>
      </c>
      <c r="J139">
        <f t="shared" si="13"/>
        <v>9.1223579477515767E-6</v>
      </c>
      <c r="K139">
        <f t="shared" si="19"/>
        <v>222.95124946206084</v>
      </c>
      <c r="L139">
        <f t="shared" si="14"/>
        <v>17.951447235638113</v>
      </c>
      <c r="M139">
        <f t="shared" si="20"/>
        <v>322.25445785389928</v>
      </c>
    </row>
    <row r="140" spans="1:13" x14ac:dyDescent="0.25">
      <c r="A140">
        <v>949.39999999999395</v>
      </c>
      <c r="B140">
        <v>365</v>
      </c>
      <c r="C140">
        <f t="shared" si="15"/>
        <v>129.85155971961558</v>
      </c>
      <c r="D140">
        <f t="shared" si="16"/>
        <v>289.20000000000596</v>
      </c>
      <c r="E140">
        <f t="shared" si="17"/>
        <v>235.14844028038442</v>
      </c>
      <c r="F140">
        <f t="shared" si="18"/>
        <v>20.724105785399434</v>
      </c>
      <c r="G140">
        <f t="shared" si="18"/>
        <v>211.72749058490069</v>
      </c>
      <c r="H140">
        <f t="shared" si="18"/>
        <v>4.7011406336955925</v>
      </c>
      <c r="I140">
        <f t="shared" ref="I140:J203" si="21">I$5*EXP(-(($D140-I$6)^2)/(2*I$7^2))</f>
        <v>2.216816852576018E-13</v>
      </c>
      <c r="J140">
        <f t="shared" si="21"/>
        <v>1.2848936770082201E-5</v>
      </c>
      <c r="K140">
        <f t="shared" si="19"/>
        <v>237.15274985293271</v>
      </c>
      <c r="L140">
        <f t="shared" ref="L140:L203" si="22">E140-K140</f>
        <v>-2.0043095725482942</v>
      </c>
      <c r="M140">
        <f t="shared" si="20"/>
        <v>4.0172568626087255</v>
      </c>
    </row>
    <row r="141" spans="1:13" x14ac:dyDescent="0.25">
      <c r="A141">
        <v>949.44999999999402</v>
      </c>
      <c r="B141">
        <v>385</v>
      </c>
      <c r="C141">
        <f t="shared" ref="C141:C204" si="23">$P$12*A141+$Q$12</f>
        <v>129.60581613693012</v>
      </c>
      <c r="D141">
        <f t="shared" ref="D141:D204" si="24">$E$2-A141-$N$5</f>
        <v>289.15000000000589</v>
      </c>
      <c r="E141">
        <f t="shared" ref="E141:E204" si="25">B141-C141</f>
        <v>255.39418386306988</v>
      </c>
      <c r="F141">
        <f t="shared" ref="F141:I204" si="26">F$5*EXP(-(($D141-F$6)^2)/(2*F$7^2))</f>
        <v>18.626158707956836</v>
      </c>
      <c r="G141">
        <f t="shared" si="26"/>
        <v>227.60431296291847</v>
      </c>
      <c r="H141">
        <f t="shared" si="26"/>
        <v>5.7745363373174694</v>
      </c>
      <c r="I141">
        <f t="shared" si="26"/>
        <v>3.6991085865426914E-13</v>
      </c>
      <c r="J141">
        <f t="shared" si="21"/>
        <v>1.8025698119252319E-5</v>
      </c>
      <c r="K141">
        <f t="shared" ref="K141:K204" si="27">F141+G141+H141+I141+J141</f>
        <v>252.00502603389128</v>
      </c>
      <c r="L141">
        <f t="shared" si="22"/>
        <v>3.3891578291786004</v>
      </c>
      <c r="M141">
        <f t="shared" ref="M141:M204" si="28">(L141)^2</f>
        <v>11.486390791082604</v>
      </c>
    </row>
    <row r="142" spans="1:13" x14ac:dyDescent="0.25">
      <c r="A142">
        <v>949.49999999999397</v>
      </c>
      <c r="B142">
        <v>417</v>
      </c>
      <c r="C142">
        <f t="shared" si="23"/>
        <v>129.36007255424465</v>
      </c>
      <c r="D142">
        <f t="shared" si="24"/>
        <v>289.10000000000593</v>
      </c>
      <c r="E142">
        <f t="shared" si="25"/>
        <v>287.63992744575535</v>
      </c>
      <c r="F142">
        <f t="shared" si="26"/>
        <v>16.673839501567873</v>
      </c>
      <c r="G142">
        <f t="shared" si="26"/>
        <v>243.69608011571736</v>
      </c>
      <c r="H142">
        <f t="shared" si="26"/>
        <v>7.0647339734286705</v>
      </c>
      <c r="I142">
        <f t="shared" si="26"/>
        <v>6.1479335511348026E-13</v>
      </c>
      <c r="J142">
        <f t="shared" si="21"/>
        <v>2.5187311550015178E-5</v>
      </c>
      <c r="K142">
        <f t="shared" si="27"/>
        <v>267.43467877802607</v>
      </c>
      <c r="L142">
        <f t="shared" si="22"/>
        <v>20.205248667729279</v>
      </c>
      <c r="M142">
        <f t="shared" si="28"/>
        <v>408.25207372477581</v>
      </c>
    </row>
    <row r="143" spans="1:13" x14ac:dyDescent="0.25">
      <c r="A143">
        <v>949.54999999999404</v>
      </c>
      <c r="B143">
        <v>380</v>
      </c>
      <c r="C143">
        <f t="shared" si="23"/>
        <v>129.11432897155919</v>
      </c>
      <c r="D143">
        <f t="shared" si="24"/>
        <v>289.05000000000587</v>
      </c>
      <c r="E143">
        <f t="shared" si="25"/>
        <v>250.88567102844081</v>
      </c>
      <c r="F143">
        <f t="shared" si="26"/>
        <v>14.866637548369777</v>
      </c>
      <c r="G143">
        <f t="shared" si="26"/>
        <v>259.88512265933565</v>
      </c>
      <c r="H143">
        <f t="shared" si="26"/>
        <v>8.6087347403660068</v>
      </c>
      <c r="I143">
        <f t="shared" si="26"/>
        <v>1.0177147491898144E-12</v>
      </c>
      <c r="J143">
        <f t="shared" si="21"/>
        <v>3.5053900829830731E-5</v>
      </c>
      <c r="K143">
        <f t="shared" si="27"/>
        <v>283.3605300019733</v>
      </c>
      <c r="L143">
        <f t="shared" si="22"/>
        <v>-32.474858973532491</v>
      </c>
      <c r="M143">
        <f t="shared" si="28"/>
        <v>1054.6164653508238</v>
      </c>
    </row>
    <row r="144" spans="1:13" x14ac:dyDescent="0.25">
      <c r="A144">
        <v>949.599999999994</v>
      </c>
      <c r="B144">
        <v>437</v>
      </c>
      <c r="C144">
        <f t="shared" si="23"/>
        <v>128.86858538887373</v>
      </c>
      <c r="D144">
        <f t="shared" si="24"/>
        <v>289.00000000000591</v>
      </c>
      <c r="E144">
        <f t="shared" si="25"/>
        <v>308.13141461112627</v>
      </c>
      <c r="F144">
        <f t="shared" si="26"/>
        <v>13.20245539680089</v>
      </c>
      <c r="G144">
        <f t="shared" si="26"/>
        <v>276.04450902509524</v>
      </c>
      <c r="H144">
        <f t="shared" si="26"/>
        <v>10.448348705887954</v>
      </c>
      <c r="I144">
        <f t="shared" si="26"/>
        <v>1.6779839065816588E-12</v>
      </c>
      <c r="J144">
        <f t="shared" si="21"/>
        <v>4.8590986045240705E-5</v>
      </c>
      <c r="K144">
        <f t="shared" si="27"/>
        <v>299.69536171877184</v>
      </c>
      <c r="L144">
        <f t="shared" si="22"/>
        <v>8.4360528923544393</v>
      </c>
      <c r="M144">
        <f t="shared" si="28"/>
        <v>71.166988402601703</v>
      </c>
    </row>
    <row r="145" spans="1:13" x14ac:dyDescent="0.25">
      <c r="A145">
        <v>949.64999999999395</v>
      </c>
      <c r="B145">
        <v>408</v>
      </c>
      <c r="C145">
        <f t="shared" si="23"/>
        <v>128.62284180618826</v>
      </c>
      <c r="D145">
        <f t="shared" si="24"/>
        <v>288.95000000000596</v>
      </c>
      <c r="E145">
        <f t="shared" si="25"/>
        <v>279.37715819381174</v>
      </c>
      <c r="F145">
        <f t="shared" si="26"/>
        <v>11.677812112300552</v>
      </c>
      <c r="G145">
        <f t="shared" si="26"/>
        <v>292.03951988091376</v>
      </c>
      <c r="H145">
        <f t="shared" si="26"/>
        <v>12.630507749533333</v>
      </c>
      <c r="I145">
        <f t="shared" si="26"/>
        <v>2.7555883048062956E-12</v>
      </c>
      <c r="J145">
        <f t="shared" si="21"/>
        <v>6.7087234515748119E-5</v>
      </c>
      <c r="K145">
        <f t="shared" si="27"/>
        <v>316.34790682998488</v>
      </c>
      <c r="L145">
        <f t="shared" si="22"/>
        <v>-36.970748636173141</v>
      </c>
      <c r="M145">
        <f t="shared" si="28"/>
        <v>1366.8362547190982</v>
      </c>
    </row>
    <row r="146" spans="1:13" x14ac:dyDescent="0.25">
      <c r="A146">
        <v>949.69999999999402</v>
      </c>
      <c r="B146">
        <v>474</v>
      </c>
      <c r="C146">
        <f t="shared" si="23"/>
        <v>128.3770982235028</v>
      </c>
      <c r="D146">
        <f t="shared" si="24"/>
        <v>288.90000000000589</v>
      </c>
      <c r="E146">
        <f t="shared" si="25"/>
        <v>345.6229017764972</v>
      </c>
      <c r="F146">
        <f t="shared" si="26"/>
        <v>10.288050254183359</v>
      </c>
      <c r="G146">
        <f t="shared" si="26"/>
        <v>307.72937713091818</v>
      </c>
      <c r="H146">
        <f t="shared" si="26"/>
        <v>15.207533430614374</v>
      </c>
      <c r="I146">
        <f t="shared" si="26"/>
        <v>4.5071882085621446E-12</v>
      </c>
      <c r="J146">
        <f t="shared" si="21"/>
        <v>9.2254781823440231E-5</v>
      </c>
      <c r="K146">
        <f t="shared" si="27"/>
        <v>333.22505307050221</v>
      </c>
      <c r="L146">
        <f t="shared" si="22"/>
        <v>12.397848705994988</v>
      </c>
      <c r="M146">
        <f t="shared" si="28"/>
        <v>153.70665253674161</v>
      </c>
    </row>
    <row r="147" spans="1:13" x14ac:dyDescent="0.25">
      <c r="A147">
        <v>949.74999999999397</v>
      </c>
      <c r="B147">
        <v>514</v>
      </c>
      <c r="C147">
        <f t="shared" si="23"/>
        <v>128.13135464081734</v>
      </c>
      <c r="D147">
        <f t="shared" si="24"/>
        <v>288.85000000000593</v>
      </c>
      <c r="E147">
        <f t="shared" si="25"/>
        <v>385.86864535918266</v>
      </c>
      <c r="F147">
        <f t="shared" si="26"/>
        <v>9.0275414145970103</v>
      </c>
      <c r="G147">
        <f t="shared" si="26"/>
        <v>322.96920075356161</v>
      </c>
      <c r="H147">
        <f t="shared" si="26"/>
        <v>18.237343117525132</v>
      </c>
      <c r="I147">
        <f t="shared" si="26"/>
        <v>7.3428029384358356E-12</v>
      </c>
      <c r="J147">
        <f t="shared" si="21"/>
        <v>1.2635798785922775E-4</v>
      </c>
      <c r="K147">
        <f t="shared" si="27"/>
        <v>350.23421164367898</v>
      </c>
      <c r="L147">
        <f t="shared" si="22"/>
        <v>35.63443371550369</v>
      </c>
      <c r="M147">
        <f t="shared" si="28"/>
        <v>1269.8128662246261</v>
      </c>
    </row>
    <row r="148" spans="1:13" x14ac:dyDescent="0.25">
      <c r="A148">
        <v>949.79999999999404</v>
      </c>
      <c r="B148">
        <v>479</v>
      </c>
      <c r="C148">
        <f t="shared" si="23"/>
        <v>127.88561105813096</v>
      </c>
      <c r="D148">
        <f t="shared" si="24"/>
        <v>288.80000000000587</v>
      </c>
      <c r="E148">
        <f t="shared" si="25"/>
        <v>351.11438894186904</v>
      </c>
      <c r="F148">
        <f t="shared" si="26"/>
        <v>7.889885867784062</v>
      </c>
      <c r="G148">
        <f t="shared" si="26"/>
        <v>337.61215860772865</v>
      </c>
      <c r="H148">
        <f t="shared" si="26"/>
        <v>21.783576095817914</v>
      </c>
      <c r="I148">
        <f t="shared" si="26"/>
        <v>1.1914693411647652E-11</v>
      </c>
      <c r="J148">
        <f t="shared" si="21"/>
        <v>1.7237780089460097E-4</v>
      </c>
      <c r="K148">
        <f t="shared" si="27"/>
        <v>367.28579294914346</v>
      </c>
      <c r="L148">
        <f t="shared" si="22"/>
        <v>-16.171404007274418</v>
      </c>
      <c r="M148">
        <f t="shared" si="28"/>
        <v>261.51430756649114</v>
      </c>
    </row>
    <row r="149" spans="1:13" x14ac:dyDescent="0.25">
      <c r="A149">
        <v>949.849999999994</v>
      </c>
      <c r="B149">
        <v>513</v>
      </c>
      <c r="C149">
        <f t="shared" si="23"/>
        <v>127.63986747544641</v>
      </c>
      <c r="D149">
        <f t="shared" si="24"/>
        <v>288.75000000000591</v>
      </c>
      <c r="E149">
        <f t="shared" si="25"/>
        <v>385.36013252455359</v>
      </c>
      <c r="F149">
        <f t="shared" si="26"/>
        <v>6.8681025528952331</v>
      </c>
      <c r="G149">
        <f t="shared" si="26"/>
        <v>351.51176687459412</v>
      </c>
      <c r="H149">
        <f t="shared" si="26"/>
        <v>25.915620056644808</v>
      </c>
      <c r="I149">
        <f t="shared" si="26"/>
        <v>1.9256115804783091E-11</v>
      </c>
      <c r="J149">
        <f t="shared" si="21"/>
        <v>2.3422043825569065E-4</v>
      </c>
      <c r="K149">
        <f t="shared" si="27"/>
        <v>384.29572370459164</v>
      </c>
      <c r="L149">
        <f t="shared" si="22"/>
        <v>1.0644088199619546</v>
      </c>
      <c r="M149">
        <f t="shared" si="28"/>
        <v>1.1329661360128007</v>
      </c>
    </row>
    <row r="150" spans="1:13" x14ac:dyDescent="0.25">
      <c r="A150">
        <v>949.89999999999395</v>
      </c>
      <c r="B150">
        <v>493</v>
      </c>
      <c r="C150">
        <f t="shared" si="23"/>
        <v>127.39412389276094</v>
      </c>
      <c r="D150">
        <f t="shared" si="24"/>
        <v>288.70000000000596</v>
      </c>
      <c r="E150">
        <f t="shared" si="25"/>
        <v>365.60587610723906</v>
      </c>
      <c r="F150">
        <f t="shared" si="26"/>
        <v>5.9548063210141065</v>
      </c>
      <c r="G150">
        <f t="shared" si="26"/>
        <v>364.52429232584387</v>
      </c>
      <c r="H150">
        <f t="shared" si="26"/>
        <v>30.708517468577504</v>
      </c>
      <c r="I150">
        <f t="shared" si="26"/>
        <v>3.0996975894519772E-11</v>
      </c>
      <c r="J150">
        <f t="shared" si="21"/>
        <v>3.1698087622033806E-4</v>
      </c>
      <c r="K150">
        <f t="shared" si="27"/>
        <v>401.1879330963427</v>
      </c>
      <c r="L150">
        <f t="shared" si="22"/>
        <v>-35.582056989103648</v>
      </c>
      <c r="M150">
        <f t="shared" si="28"/>
        <v>1266.0827795758198</v>
      </c>
    </row>
    <row r="151" spans="1:13" x14ac:dyDescent="0.25">
      <c r="A151">
        <v>949.94999999999402</v>
      </c>
      <c r="B151">
        <v>528</v>
      </c>
      <c r="C151">
        <f t="shared" si="23"/>
        <v>127.14838031007457</v>
      </c>
      <c r="D151">
        <f t="shared" si="24"/>
        <v>288.65000000000589</v>
      </c>
      <c r="E151">
        <f t="shared" si="25"/>
        <v>400.85161968992543</v>
      </c>
      <c r="F151">
        <f t="shared" si="26"/>
        <v>5.1423700897633626</v>
      </c>
      <c r="G151">
        <f t="shared" si="26"/>
        <v>376.51120239726055</v>
      </c>
      <c r="H151">
        <f t="shared" si="26"/>
        <v>36.242730972114011</v>
      </c>
      <c r="I151">
        <f t="shared" si="26"/>
        <v>4.9697527306256152E-11</v>
      </c>
      <c r="J151">
        <f t="shared" si="21"/>
        <v>4.272736915154619E-4</v>
      </c>
      <c r="K151">
        <f t="shared" si="27"/>
        <v>417.89673073287912</v>
      </c>
      <c r="L151">
        <f t="shared" si="22"/>
        <v>-17.045111042953693</v>
      </c>
      <c r="M151">
        <f t="shared" si="28"/>
        <v>290.53581046662191</v>
      </c>
    </row>
    <row r="152" spans="1:13" x14ac:dyDescent="0.25">
      <c r="A152">
        <v>949.99999999999397</v>
      </c>
      <c r="B152">
        <v>569</v>
      </c>
      <c r="C152">
        <f t="shared" si="23"/>
        <v>126.90263672739002</v>
      </c>
      <c r="D152">
        <f t="shared" si="24"/>
        <v>288.60000000000593</v>
      </c>
      <c r="E152">
        <f t="shared" si="25"/>
        <v>442.09736327260998</v>
      </c>
      <c r="F152">
        <f t="shared" si="26"/>
        <v>4.4230702418327468</v>
      </c>
      <c r="G152">
        <f t="shared" si="26"/>
        <v>387.34160535810452</v>
      </c>
      <c r="H152">
        <f t="shared" si="26"/>
        <v>42.60374722803747</v>
      </c>
      <c r="I152">
        <f t="shared" si="26"/>
        <v>7.9362447980953005E-11</v>
      </c>
      <c r="J152">
        <f t="shared" si="21"/>
        <v>5.7364612349872809E-4</v>
      </c>
      <c r="K152">
        <f t="shared" si="27"/>
        <v>434.36899647417761</v>
      </c>
      <c r="L152">
        <f t="shared" si="22"/>
        <v>7.7283667984323756</v>
      </c>
      <c r="M152">
        <f t="shared" si="28"/>
        <v>59.727653371111884</v>
      </c>
    </row>
    <row r="153" spans="1:13" x14ac:dyDescent="0.25">
      <c r="A153">
        <v>950.04999999999404</v>
      </c>
      <c r="B153">
        <v>552</v>
      </c>
      <c r="C153">
        <f t="shared" si="23"/>
        <v>126.65689314470364</v>
      </c>
      <c r="D153">
        <f t="shared" si="24"/>
        <v>288.55000000000587</v>
      </c>
      <c r="E153">
        <f t="shared" si="25"/>
        <v>425.34310685529636</v>
      </c>
      <c r="F153">
        <f t="shared" si="26"/>
        <v>3.7892142567072944</v>
      </c>
      <c r="G153">
        <f t="shared" si="26"/>
        <v>396.89462089684929</v>
      </c>
      <c r="H153">
        <f t="shared" si="26"/>
        <v>49.881499711489141</v>
      </c>
      <c r="I153">
        <f t="shared" si="26"/>
        <v>1.2622929271666811E-10</v>
      </c>
      <c r="J153">
        <f t="shared" si="21"/>
        <v>7.670908321758778E-4</v>
      </c>
      <c r="K153">
        <f t="shared" si="27"/>
        <v>450.56610195600416</v>
      </c>
      <c r="L153">
        <f t="shared" si="22"/>
        <v>-25.222995100707806</v>
      </c>
      <c r="M153">
        <f t="shared" si="28"/>
        <v>636.19948185033002</v>
      </c>
    </row>
    <row r="154" spans="1:13" x14ac:dyDescent="0.25">
      <c r="A154">
        <v>950.099999999994</v>
      </c>
      <c r="B154">
        <v>608</v>
      </c>
      <c r="C154">
        <f t="shared" si="23"/>
        <v>126.41114956201818</v>
      </c>
      <c r="D154">
        <f t="shared" si="24"/>
        <v>288.50000000000591</v>
      </c>
      <c r="E154">
        <f t="shared" si="25"/>
        <v>481.58885043798182</v>
      </c>
      <c r="F154">
        <f t="shared" si="26"/>
        <v>3.233250161182383</v>
      </c>
      <c r="G154">
        <f t="shared" si="26"/>
        <v>405.06162133215088</v>
      </c>
      <c r="H154">
        <f t="shared" si="26"/>
        <v>58.169592874852349</v>
      </c>
      <c r="I154">
        <f t="shared" si="26"/>
        <v>1.9997240103884535E-10</v>
      </c>
      <c r="J154">
        <f t="shared" si="21"/>
        <v>1.0216787029297043E-3</v>
      </c>
      <c r="K154">
        <f t="shared" si="27"/>
        <v>466.46548604708858</v>
      </c>
      <c r="L154">
        <f t="shared" si="22"/>
        <v>15.123364390893244</v>
      </c>
      <c r="M154">
        <f t="shared" si="28"/>
        <v>228.71615049973778</v>
      </c>
    </row>
    <row r="155" spans="1:13" x14ac:dyDescent="0.25">
      <c r="A155">
        <v>950.14999999999304</v>
      </c>
      <c r="B155">
        <v>586</v>
      </c>
      <c r="C155">
        <f t="shared" si="23"/>
        <v>126.16540597933727</v>
      </c>
      <c r="D155">
        <f t="shared" si="24"/>
        <v>288.45000000000687</v>
      </c>
      <c r="E155">
        <f t="shared" si="25"/>
        <v>459.83459402066273</v>
      </c>
      <c r="F155">
        <f t="shared" si="26"/>
        <v>2.747857911528246</v>
      </c>
      <c r="G155">
        <f t="shared" si="26"/>
        <v>411.74828547605932</v>
      </c>
      <c r="H155">
        <f t="shared" si="26"/>
        <v>67.564312989475738</v>
      </c>
      <c r="I155">
        <f t="shared" si="26"/>
        <v>3.1553300424247145E-10</v>
      </c>
      <c r="J155">
        <f t="shared" si="21"/>
        <v>1.3553351686732703E-3</v>
      </c>
      <c r="K155">
        <f t="shared" si="27"/>
        <v>482.06181171254752</v>
      </c>
      <c r="L155">
        <f t="shared" si="22"/>
        <v>-22.227217691884789</v>
      </c>
      <c r="M155">
        <f t="shared" si="28"/>
        <v>494.04920632243619</v>
      </c>
    </row>
    <row r="156" spans="1:13" x14ac:dyDescent="0.25">
      <c r="A156">
        <v>950.199999999993</v>
      </c>
      <c r="B156">
        <v>628</v>
      </c>
      <c r="C156">
        <f t="shared" si="23"/>
        <v>125.91966239665271</v>
      </c>
      <c r="D156">
        <f t="shared" si="24"/>
        <v>288.40000000000691</v>
      </c>
      <c r="E156">
        <f t="shared" si="25"/>
        <v>502.08033760334729</v>
      </c>
      <c r="F156">
        <f t="shared" si="26"/>
        <v>2.3260232706413828</v>
      </c>
      <c r="G156">
        <f t="shared" si="26"/>
        <v>416.87641091379294</v>
      </c>
      <c r="H156">
        <f t="shared" si="26"/>
        <v>78.163414874784763</v>
      </c>
      <c r="I156">
        <f t="shared" si="26"/>
        <v>4.9588884931192891E-10</v>
      </c>
      <c r="J156">
        <f t="shared" si="21"/>
        <v>1.7907868383498671E-3</v>
      </c>
      <c r="K156">
        <f t="shared" si="27"/>
        <v>497.36763984655329</v>
      </c>
      <c r="L156">
        <f t="shared" si="22"/>
        <v>4.7126977567940003</v>
      </c>
      <c r="M156">
        <f t="shared" si="28"/>
        <v>22.209520146891201</v>
      </c>
    </row>
    <row r="157" spans="1:13" x14ac:dyDescent="0.25">
      <c r="A157">
        <v>950.24999999999295</v>
      </c>
      <c r="B157">
        <v>635</v>
      </c>
      <c r="C157">
        <f t="shared" si="23"/>
        <v>125.67391881396725</v>
      </c>
      <c r="D157">
        <f t="shared" si="24"/>
        <v>288.35000000000696</v>
      </c>
      <c r="E157">
        <f t="shared" si="25"/>
        <v>509.32608118603275</v>
      </c>
      <c r="F157">
        <f t="shared" si="26"/>
        <v>1.9610951130944136</v>
      </c>
      <c r="G157">
        <f t="shared" si="26"/>
        <v>420.38543603763139</v>
      </c>
      <c r="H157">
        <f t="shared" si="26"/>
        <v>90.064678653855296</v>
      </c>
      <c r="I157">
        <f t="shared" si="26"/>
        <v>7.7622694098502759E-10</v>
      </c>
      <c r="J157">
        <f t="shared" si="21"/>
        <v>2.3567086666432136E-3</v>
      </c>
      <c r="K157">
        <f t="shared" si="27"/>
        <v>512.41356651402396</v>
      </c>
      <c r="L157">
        <f t="shared" si="22"/>
        <v>-3.0874853279912031</v>
      </c>
      <c r="M157">
        <f t="shared" si="28"/>
        <v>9.5325656505609473</v>
      </c>
    </row>
    <row r="158" spans="1:13" x14ac:dyDescent="0.25">
      <c r="A158">
        <v>950.29999999999302</v>
      </c>
      <c r="B158">
        <v>661</v>
      </c>
      <c r="C158">
        <f t="shared" si="23"/>
        <v>125.42817523128087</v>
      </c>
      <c r="D158">
        <f t="shared" si="24"/>
        <v>288.30000000000689</v>
      </c>
      <c r="E158">
        <f t="shared" si="25"/>
        <v>535.57182476871913</v>
      </c>
      <c r="F158">
        <f t="shared" si="26"/>
        <v>1.6468273786862306</v>
      </c>
      <c r="G158">
        <f t="shared" si="26"/>
        <v>422.23363042770558</v>
      </c>
      <c r="H158">
        <f t="shared" si="26"/>
        <v>103.36423663239322</v>
      </c>
      <c r="I158">
        <f t="shared" si="26"/>
        <v>1.2102020944390873E-9</v>
      </c>
      <c r="J158">
        <f t="shared" si="21"/>
        <v>3.0891053738525721E-3</v>
      </c>
      <c r="K158">
        <f t="shared" si="27"/>
        <v>527.24778354536909</v>
      </c>
      <c r="L158">
        <f t="shared" si="22"/>
        <v>8.3240412233500365</v>
      </c>
      <c r="M158">
        <f t="shared" si="28"/>
        <v>69.289662288030769</v>
      </c>
    </row>
    <row r="159" spans="1:13" x14ac:dyDescent="0.25">
      <c r="A159">
        <v>950.34999999999297</v>
      </c>
      <c r="B159">
        <v>659</v>
      </c>
      <c r="C159">
        <f t="shared" si="23"/>
        <v>125.18243164859541</v>
      </c>
      <c r="D159">
        <f t="shared" si="24"/>
        <v>288.25000000000693</v>
      </c>
      <c r="E159">
        <f t="shared" si="25"/>
        <v>533.81756835140459</v>
      </c>
      <c r="F159">
        <f t="shared" si="26"/>
        <v>1.3774071044220306</v>
      </c>
      <c r="G159">
        <f t="shared" si="26"/>
        <v>422.39892086609763</v>
      </c>
      <c r="H159">
        <f t="shared" si="26"/>
        <v>118.15467729955304</v>
      </c>
      <c r="I159">
        <f t="shared" si="26"/>
        <v>1.8792817981114506E-9</v>
      </c>
      <c r="J159">
        <f t="shared" si="21"/>
        <v>4.032964191980906E-3</v>
      </c>
      <c r="K159">
        <f t="shared" si="27"/>
        <v>541.93503823614401</v>
      </c>
      <c r="L159">
        <f t="shared" si="22"/>
        <v>-8.1174698847394211</v>
      </c>
      <c r="M159">
        <f t="shared" si="28"/>
        <v>65.893317329651424</v>
      </c>
    </row>
    <row r="160" spans="1:13" x14ac:dyDescent="0.25">
      <c r="A160">
        <v>950.39999999999304</v>
      </c>
      <c r="B160">
        <v>691</v>
      </c>
      <c r="C160">
        <f t="shared" si="23"/>
        <v>124.93668806590995</v>
      </c>
      <c r="D160">
        <f t="shared" si="24"/>
        <v>288.20000000000687</v>
      </c>
      <c r="E160">
        <f t="shared" si="25"/>
        <v>566.06331193409005</v>
      </c>
      <c r="F160">
        <f t="shared" si="26"/>
        <v>1.1474700997944647</v>
      </c>
      <c r="G160">
        <f t="shared" si="26"/>
        <v>420.87933012538372</v>
      </c>
      <c r="H160">
        <f t="shared" si="26"/>
        <v>134.52294120171956</v>
      </c>
      <c r="I160">
        <f t="shared" si="26"/>
        <v>2.9066365713506176E-9</v>
      </c>
      <c r="J160">
        <f t="shared" si="21"/>
        <v>5.2442191007309354E-3</v>
      </c>
      <c r="K160">
        <f t="shared" si="27"/>
        <v>556.55498564890513</v>
      </c>
      <c r="L160">
        <f t="shared" si="22"/>
        <v>9.5083262851849213</v>
      </c>
      <c r="M160">
        <f t="shared" si="28"/>
        <v>90.408268745538479</v>
      </c>
    </row>
    <row r="161" spans="1:13" x14ac:dyDescent="0.25">
      <c r="A161">
        <v>950.449999999993</v>
      </c>
      <c r="B161">
        <v>708</v>
      </c>
      <c r="C161">
        <f t="shared" si="23"/>
        <v>124.69094448322448</v>
      </c>
      <c r="D161">
        <f t="shared" si="24"/>
        <v>288.15000000000691</v>
      </c>
      <c r="E161">
        <f t="shared" si="25"/>
        <v>583.30905551677552</v>
      </c>
      <c r="F161">
        <f t="shared" si="26"/>
        <v>0.95210589858821792</v>
      </c>
      <c r="G161">
        <f t="shared" si="26"/>
        <v>417.69301633602396</v>
      </c>
      <c r="H161">
        <f t="shared" si="26"/>
        <v>152.5480318593269</v>
      </c>
      <c r="I161">
        <f t="shared" si="26"/>
        <v>4.477693665503979E-9</v>
      </c>
      <c r="J161">
        <f t="shared" si="21"/>
        <v>6.7920693087584558E-3</v>
      </c>
      <c r="K161">
        <f t="shared" si="27"/>
        <v>571.19994616772544</v>
      </c>
      <c r="L161">
        <f t="shared" si="22"/>
        <v>12.109109349050073</v>
      </c>
      <c r="M161">
        <f t="shared" si="28"/>
        <v>146.63052922725188</v>
      </c>
    </row>
    <row r="162" spans="1:13" x14ac:dyDescent="0.25">
      <c r="A162">
        <v>950.49999999999295</v>
      </c>
      <c r="B162">
        <v>707</v>
      </c>
      <c r="C162">
        <f t="shared" si="23"/>
        <v>124.44520090053902</v>
      </c>
      <c r="D162">
        <f t="shared" si="24"/>
        <v>288.10000000000696</v>
      </c>
      <c r="E162">
        <f t="shared" si="25"/>
        <v>582.55479909946098</v>
      </c>
      <c r="F162">
        <f t="shared" si="26"/>
        <v>0.78685363009291287</v>
      </c>
      <c r="G162">
        <f t="shared" si="26"/>
        <v>412.87791183671868</v>
      </c>
      <c r="H162">
        <f t="shared" si="26"/>
        <v>172.29857377081845</v>
      </c>
      <c r="I162">
        <f t="shared" si="26"/>
        <v>6.8704129722606807E-9</v>
      </c>
      <c r="J162">
        <f t="shared" si="21"/>
        <v>8.7616965704675458E-3</v>
      </c>
      <c r="K162">
        <f t="shared" si="27"/>
        <v>585.97210094107095</v>
      </c>
      <c r="L162">
        <f t="shared" si="22"/>
        <v>-3.4173018416099694</v>
      </c>
      <c r="M162">
        <f t="shared" si="28"/>
        <v>11.677951876670889</v>
      </c>
    </row>
    <row r="163" spans="1:13" x14ac:dyDescent="0.25">
      <c r="A163">
        <v>950.54999999999302</v>
      </c>
      <c r="B163">
        <v>703</v>
      </c>
      <c r="C163">
        <f t="shared" si="23"/>
        <v>124.19945731785356</v>
      </c>
      <c r="D163">
        <f t="shared" si="24"/>
        <v>288.05000000000689</v>
      </c>
      <c r="E163">
        <f t="shared" si="25"/>
        <v>578.80054268214644</v>
      </c>
      <c r="F163">
        <f t="shared" si="26"/>
        <v>0.64769041293643193</v>
      </c>
      <c r="G163">
        <f t="shared" si="26"/>
        <v>406.49097155054437</v>
      </c>
      <c r="H163">
        <f t="shared" si="26"/>
        <v>193.83025859442432</v>
      </c>
      <c r="I163">
        <f t="shared" si="26"/>
        <v>1.0499681513310702E-8</v>
      </c>
      <c r="J163">
        <f t="shared" si="21"/>
        <v>1.1257426698716521E-2</v>
      </c>
      <c r="K163">
        <f t="shared" si="27"/>
        <v>600.98017799510353</v>
      </c>
      <c r="L163">
        <f t="shared" si="22"/>
        <v>-22.179635312957089</v>
      </c>
      <c r="M163">
        <f t="shared" si="28"/>
        <v>491.93622261577309</v>
      </c>
    </row>
    <row r="164" spans="1:13" x14ac:dyDescent="0.25">
      <c r="A164">
        <v>950.59999999999297</v>
      </c>
      <c r="B164">
        <v>757</v>
      </c>
      <c r="C164">
        <f t="shared" si="23"/>
        <v>123.95371373516809</v>
      </c>
      <c r="D164">
        <f t="shared" si="24"/>
        <v>288.00000000000693</v>
      </c>
      <c r="E164">
        <f t="shared" si="25"/>
        <v>633.04628626483191</v>
      </c>
      <c r="F164">
        <f t="shared" si="26"/>
        <v>0.53101379505224278</v>
      </c>
      <c r="G164">
        <f t="shared" si="26"/>
        <v>398.60705170982129</v>
      </c>
      <c r="H164">
        <f t="shared" si="26"/>
        <v>217.18322950368946</v>
      </c>
      <c r="I164">
        <f t="shared" si="26"/>
        <v>1.5982114135955859E-8</v>
      </c>
      <c r="J164">
        <f t="shared" si="21"/>
        <v>1.4406379986559577E-2</v>
      </c>
      <c r="K164">
        <f t="shared" si="27"/>
        <v>616.33570140453162</v>
      </c>
      <c r="L164">
        <f t="shared" si="22"/>
        <v>16.710584860300287</v>
      </c>
      <c r="M164">
        <f t="shared" si="28"/>
        <v>279.24364637329717</v>
      </c>
    </row>
    <row r="165" spans="1:13" x14ac:dyDescent="0.25">
      <c r="A165">
        <v>950.64999999999304</v>
      </c>
      <c r="B165">
        <v>792</v>
      </c>
      <c r="C165">
        <f t="shared" si="23"/>
        <v>123.70797015248263</v>
      </c>
      <c r="D165">
        <f t="shared" si="24"/>
        <v>287.95000000000687</v>
      </c>
      <c r="E165">
        <f t="shared" si="25"/>
        <v>668.29202984751737</v>
      </c>
      <c r="F165">
        <f t="shared" si="26"/>
        <v>0.43361965297288751</v>
      </c>
      <c r="G165">
        <f t="shared" si="26"/>
        <v>389.31744979176221</v>
      </c>
      <c r="H165">
        <f t="shared" si="26"/>
        <v>242.37946211387541</v>
      </c>
      <c r="I165">
        <f t="shared" si="26"/>
        <v>2.4230208366124799E-8</v>
      </c>
      <c r="J165">
        <f t="shared" si="21"/>
        <v>1.836265279219838E-2</v>
      </c>
      <c r="K165">
        <f t="shared" si="27"/>
        <v>632.14889423563295</v>
      </c>
      <c r="L165">
        <f t="shared" si="22"/>
        <v>36.143135611884418</v>
      </c>
      <c r="M165">
        <f t="shared" si="28"/>
        <v>1306.3262518590675</v>
      </c>
    </row>
    <row r="166" spans="1:13" x14ac:dyDescent="0.25">
      <c r="A166">
        <v>950.699999999993</v>
      </c>
      <c r="B166">
        <v>775</v>
      </c>
      <c r="C166">
        <f t="shared" si="23"/>
        <v>123.46222656979717</v>
      </c>
      <c r="D166">
        <f t="shared" si="24"/>
        <v>287.90000000000691</v>
      </c>
      <c r="E166">
        <f t="shared" si="25"/>
        <v>651.53777343020283</v>
      </c>
      <c r="F166">
        <f t="shared" si="26"/>
        <v>0.35267683152182772</v>
      </c>
      <c r="G166">
        <f t="shared" si="26"/>
        <v>378.72814547632498</v>
      </c>
      <c r="H166">
        <f t="shared" si="26"/>
        <v>269.42020788652718</v>
      </c>
      <c r="I166">
        <f t="shared" si="26"/>
        <v>3.6588523884314528E-8</v>
      </c>
      <c r="J166">
        <f t="shared" si="21"/>
        <v>2.3312067842190611E-2</v>
      </c>
      <c r="K166">
        <f t="shared" si="27"/>
        <v>648.52434229880464</v>
      </c>
      <c r="L166">
        <f t="shared" si="22"/>
        <v>3.0134311313981925</v>
      </c>
      <c r="M166">
        <f t="shared" si="28"/>
        <v>9.0807671836797912</v>
      </c>
    </row>
    <row r="167" spans="1:13" x14ac:dyDescent="0.25">
      <c r="A167">
        <v>950.74999999999295</v>
      </c>
      <c r="B167">
        <v>811</v>
      </c>
      <c r="C167">
        <f t="shared" si="23"/>
        <v>123.2164829871117</v>
      </c>
      <c r="D167">
        <f t="shared" si="24"/>
        <v>287.85000000000696</v>
      </c>
      <c r="E167">
        <f t="shared" si="25"/>
        <v>687.7835170128883</v>
      </c>
      <c r="F167">
        <f t="shared" si="26"/>
        <v>0.28569965913603024</v>
      </c>
      <c r="G167">
        <f t="shared" si="26"/>
        <v>366.95778999185757</v>
      </c>
      <c r="H167">
        <f t="shared" si="26"/>
        <v>298.28357214781562</v>
      </c>
      <c r="I167">
        <f t="shared" si="26"/>
        <v>5.5029738331832039E-8</v>
      </c>
      <c r="J167">
        <f t="shared" si="21"/>
        <v>2.9477523418973847E-2</v>
      </c>
      <c r="K167">
        <f t="shared" si="27"/>
        <v>665.55653937725799</v>
      </c>
      <c r="L167">
        <f t="shared" si="22"/>
        <v>22.226977635630305</v>
      </c>
      <c r="M167">
        <f t="shared" si="28"/>
        <v>494.03853481480979</v>
      </c>
    </row>
    <row r="168" spans="1:13" x14ac:dyDescent="0.25">
      <c r="A168">
        <v>950.79999999999302</v>
      </c>
      <c r="B168">
        <v>850</v>
      </c>
      <c r="C168">
        <f t="shared" si="23"/>
        <v>122.97073940442624</v>
      </c>
      <c r="D168">
        <f t="shared" si="24"/>
        <v>287.80000000000689</v>
      </c>
      <c r="E168">
        <f t="shared" si="25"/>
        <v>727.02926059557376</v>
      </c>
      <c r="F168">
        <f t="shared" si="26"/>
        <v>0.23051932171485615</v>
      </c>
      <c r="G168">
        <f t="shared" si="26"/>
        <v>354.13549713327001</v>
      </c>
      <c r="H168">
        <f t="shared" si="26"/>
        <v>328.92230339890926</v>
      </c>
      <c r="I168">
        <f t="shared" si="26"/>
        <v>8.2435604246325152E-8</v>
      </c>
      <c r="J168">
        <f t="shared" si="21"/>
        <v>3.7124961061215142E-2</v>
      </c>
      <c r="K168">
        <f t="shared" si="27"/>
        <v>683.32544489739087</v>
      </c>
      <c r="L168">
        <f t="shared" si="22"/>
        <v>43.703815698182893</v>
      </c>
      <c r="M168">
        <f t="shared" si="28"/>
        <v>1910.0235065807376</v>
      </c>
    </row>
    <row r="169" spans="1:13" x14ac:dyDescent="0.25">
      <c r="A169">
        <v>950.84999999999297</v>
      </c>
      <c r="B169">
        <v>838</v>
      </c>
      <c r="C169">
        <f t="shared" si="23"/>
        <v>122.72499582174078</v>
      </c>
      <c r="D169">
        <f t="shared" si="24"/>
        <v>287.75000000000693</v>
      </c>
      <c r="E169">
        <f t="shared" si="25"/>
        <v>715.27500417825922</v>
      </c>
      <c r="F169">
        <f t="shared" si="26"/>
        <v>0.18525492512104022</v>
      </c>
      <c r="G169">
        <f t="shared" si="26"/>
        <v>340.39849334365522</v>
      </c>
      <c r="H169">
        <f t="shared" si="26"/>
        <v>361.2618730944144</v>
      </c>
      <c r="I169">
        <f t="shared" si="26"/>
        <v>1.2299770908680746E-7</v>
      </c>
      <c r="J169">
        <f t="shared" si="21"/>
        <v>4.656995727769829E-2</v>
      </c>
      <c r="K169">
        <f t="shared" si="27"/>
        <v>701.89219144346612</v>
      </c>
      <c r="L169">
        <f t="shared" si="22"/>
        <v>13.382812734793106</v>
      </c>
      <c r="M169">
        <f t="shared" si="28"/>
        <v>179.09967669454053</v>
      </c>
    </row>
    <row r="170" spans="1:13" x14ac:dyDescent="0.25">
      <c r="A170">
        <v>950.89999999999304</v>
      </c>
      <c r="B170">
        <v>830</v>
      </c>
      <c r="C170">
        <f t="shared" si="23"/>
        <v>122.4792522390544</v>
      </c>
      <c r="D170">
        <f t="shared" si="24"/>
        <v>287.70000000000687</v>
      </c>
      <c r="E170">
        <f t="shared" si="25"/>
        <v>707.5207477609456</v>
      </c>
      <c r="F170">
        <f t="shared" si="26"/>
        <v>0.14828492830565235</v>
      </c>
      <c r="G170">
        <f t="shared" si="26"/>
        <v>325.88968644624561</v>
      </c>
      <c r="H170">
        <f t="shared" si="26"/>
        <v>395.19892518491616</v>
      </c>
      <c r="I170">
        <f t="shared" si="26"/>
        <v>1.8278646687010576E-7</v>
      </c>
      <c r="J170">
        <f t="shared" si="21"/>
        <v>5.8184926653631425E-2</v>
      </c>
      <c r="K170">
        <f t="shared" si="27"/>
        <v>721.29508166890753</v>
      </c>
      <c r="L170">
        <f t="shared" si="22"/>
        <v>-13.774333907961932</v>
      </c>
      <c r="M170">
        <f t="shared" si="28"/>
        <v>189.73227460802983</v>
      </c>
    </row>
    <row r="171" spans="1:13" x14ac:dyDescent="0.25">
      <c r="A171">
        <v>950.949999999993</v>
      </c>
      <c r="B171">
        <v>896</v>
      </c>
      <c r="C171">
        <f t="shared" si="23"/>
        <v>122.23350865636985</v>
      </c>
      <c r="D171">
        <f t="shared" si="24"/>
        <v>287.65000000000691</v>
      </c>
      <c r="E171">
        <f t="shared" si="25"/>
        <v>773.76649134363015</v>
      </c>
      <c r="F171">
        <f t="shared" si="26"/>
        <v>0.11821948939481185</v>
      </c>
      <c r="G171">
        <f t="shared" si="26"/>
        <v>310.75521287845987</v>
      </c>
      <c r="H171">
        <f t="shared" si="26"/>
        <v>430.60017219690286</v>
      </c>
      <c r="I171">
        <f t="shared" si="26"/>
        <v>2.7055519237080295E-7</v>
      </c>
      <c r="J171">
        <f t="shared" si="21"/>
        <v>7.2406901278890531E-2</v>
      </c>
      <c r="K171">
        <f t="shared" si="27"/>
        <v>741.54601173659171</v>
      </c>
      <c r="L171">
        <f t="shared" si="22"/>
        <v>32.220479607038442</v>
      </c>
      <c r="M171">
        <f t="shared" si="28"/>
        <v>1038.1593061075801</v>
      </c>
    </row>
    <row r="172" spans="1:13" x14ac:dyDescent="0.25">
      <c r="A172">
        <v>950.99999999999295</v>
      </c>
      <c r="B172">
        <v>790</v>
      </c>
      <c r="C172">
        <f t="shared" si="23"/>
        <v>121.98776507368439</v>
      </c>
      <c r="D172">
        <f t="shared" si="24"/>
        <v>287.60000000000696</v>
      </c>
      <c r="E172">
        <f t="shared" si="25"/>
        <v>668.01223492631561</v>
      </c>
      <c r="F172">
        <f t="shared" si="26"/>
        <v>9.3874138820824085E-2</v>
      </c>
      <c r="G172">
        <f t="shared" si="26"/>
        <v>295.14202166374554</v>
      </c>
      <c r="H172">
        <f t="shared" si="26"/>
        <v>467.3018092859902</v>
      </c>
      <c r="I172">
        <f t="shared" si="26"/>
        <v>3.9887105961667641E-7</v>
      </c>
      <c r="J172">
        <f t="shared" si="21"/>
        <v>8.9745824426949367E-2</v>
      </c>
      <c r="K172">
        <f t="shared" si="27"/>
        <v>762.62745131185454</v>
      </c>
      <c r="L172">
        <f t="shared" si="22"/>
        <v>-94.615216385538929</v>
      </c>
      <c r="M172">
        <f t="shared" si="28"/>
        <v>8952.0391716823542</v>
      </c>
    </row>
    <row r="173" spans="1:13" x14ac:dyDescent="0.25">
      <c r="A173">
        <v>951.04999999999302</v>
      </c>
      <c r="B173">
        <v>904</v>
      </c>
      <c r="C173">
        <f t="shared" si="23"/>
        <v>121.74202149099801</v>
      </c>
      <c r="D173">
        <f t="shared" si="24"/>
        <v>287.55000000000689</v>
      </c>
      <c r="E173">
        <f t="shared" si="25"/>
        <v>782.25797850900199</v>
      </c>
      <c r="F173">
        <f t="shared" si="26"/>
        <v>7.4245078634516681E-2</v>
      </c>
      <c r="G173">
        <f t="shared" si="26"/>
        <v>279.19554999185226</v>
      </c>
      <c r="H173">
        <f t="shared" si="26"/>
        <v>505.1095094502657</v>
      </c>
      <c r="I173">
        <f t="shared" si="26"/>
        <v>5.8569834875508794E-7</v>
      </c>
      <c r="J173">
        <f t="shared" si="21"/>
        <v>0.11079326477455191</v>
      </c>
      <c r="K173">
        <f t="shared" si="27"/>
        <v>784.49009837122537</v>
      </c>
      <c r="L173">
        <f t="shared" si="22"/>
        <v>-2.2321198622233851</v>
      </c>
      <c r="M173">
        <f t="shared" si="28"/>
        <v>4.9823590793321433</v>
      </c>
    </row>
    <row r="174" spans="1:13" x14ac:dyDescent="0.25">
      <c r="A174">
        <v>951.09999999999297</v>
      </c>
      <c r="B174">
        <v>909</v>
      </c>
      <c r="C174">
        <f t="shared" si="23"/>
        <v>121.49627790831346</v>
      </c>
      <c r="D174">
        <f t="shared" si="24"/>
        <v>287.50000000000693</v>
      </c>
      <c r="E174">
        <f t="shared" si="25"/>
        <v>787.50372209168654</v>
      </c>
      <c r="F174">
        <f t="shared" si="26"/>
        <v>5.8486306540020606E-2</v>
      </c>
      <c r="G174">
        <f t="shared" si="26"/>
        <v>263.05754034681695</v>
      </c>
      <c r="H174">
        <f t="shared" si="26"/>
        <v>543.79905197472499</v>
      </c>
      <c r="I174">
        <f t="shared" si="26"/>
        <v>8.5660438124695393E-7</v>
      </c>
      <c r="J174">
        <f t="shared" si="21"/>
        <v>0.13623142128309476</v>
      </c>
      <c r="K174">
        <f t="shared" si="27"/>
        <v>807.05131090596956</v>
      </c>
      <c r="L174">
        <f t="shared" si="22"/>
        <v>-19.547588814283017</v>
      </c>
      <c r="M174">
        <f t="shared" si="28"/>
        <v>382.10822845228256</v>
      </c>
    </row>
    <row r="175" spans="1:13" x14ac:dyDescent="0.25">
      <c r="A175">
        <v>951.14999999999304</v>
      </c>
      <c r="B175">
        <v>948</v>
      </c>
      <c r="C175">
        <f t="shared" si="23"/>
        <v>121.25053432562709</v>
      </c>
      <c r="D175">
        <f t="shared" si="24"/>
        <v>287.45000000000687</v>
      </c>
      <c r="E175">
        <f t="shared" si="25"/>
        <v>826.74946567437291</v>
      </c>
      <c r="F175">
        <f t="shared" si="26"/>
        <v>4.5888677301415028E-2</v>
      </c>
      <c r="G175">
        <f t="shared" si="26"/>
        <v>246.86404286977887</v>
      </c>
      <c r="H175">
        <f t="shared" si="26"/>
        <v>583.11762233856882</v>
      </c>
      <c r="I175">
        <f t="shared" si="26"/>
        <v>1.2478184479186511E-6</v>
      </c>
      <c r="J175">
        <f t="shared" si="21"/>
        <v>0.16684224849151769</v>
      </c>
      <c r="K175">
        <f t="shared" si="27"/>
        <v>830.19439738195911</v>
      </c>
      <c r="L175">
        <f t="shared" si="22"/>
        <v>-3.4449317075861927</v>
      </c>
      <c r="M175">
        <f t="shared" si="28"/>
        <v>11.867554469932722</v>
      </c>
    </row>
    <row r="176" spans="1:13" x14ac:dyDescent="0.25">
      <c r="A176">
        <v>951.199999999993</v>
      </c>
      <c r="B176">
        <v>967</v>
      </c>
      <c r="C176">
        <f t="shared" si="23"/>
        <v>121.00479074294162</v>
      </c>
      <c r="D176">
        <f t="shared" si="24"/>
        <v>287.40000000000691</v>
      </c>
      <c r="E176">
        <f t="shared" si="25"/>
        <v>845.99520925705838</v>
      </c>
      <c r="F176">
        <f t="shared" si="26"/>
        <v>3.5860942726781982E-2</v>
      </c>
      <c r="G176">
        <f t="shared" si="26"/>
        <v>230.74363935284029</v>
      </c>
      <c r="H176">
        <f t="shared" si="26"/>
        <v>622.7858055322265</v>
      </c>
      <c r="I176">
        <f t="shared" si="26"/>
        <v>1.8104533201154399E-6</v>
      </c>
      <c r="J176">
        <f t="shared" si="21"/>
        <v>0.20351648799170335</v>
      </c>
      <c r="K176">
        <f t="shared" si="27"/>
        <v>853.76882412623854</v>
      </c>
      <c r="L176">
        <f t="shared" si="22"/>
        <v>-7.7736148691801645</v>
      </c>
      <c r="M176">
        <f t="shared" si="28"/>
        <v>60.429088134338947</v>
      </c>
    </row>
    <row r="177" spans="1:13" x14ac:dyDescent="0.25">
      <c r="A177">
        <v>951.24999999999204</v>
      </c>
      <c r="B177">
        <v>998</v>
      </c>
      <c r="C177">
        <f t="shared" si="23"/>
        <v>120.75904716026071</v>
      </c>
      <c r="D177">
        <f t="shared" si="24"/>
        <v>287.35000000000787</v>
      </c>
      <c r="E177">
        <f t="shared" si="25"/>
        <v>877.24095283973929</v>
      </c>
      <c r="F177">
        <f t="shared" si="26"/>
        <v>2.7912753724511418E-2</v>
      </c>
      <c r="G177">
        <f t="shared" si="26"/>
        <v>214.81591723394399</v>
      </c>
      <c r="H177">
        <f t="shared" si="26"/>
        <v>662.50027641423242</v>
      </c>
      <c r="I177">
        <f t="shared" si="26"/>
        <v>2.6163032473525917E-6</v>
      </c>
      <c r="J177">
        <f t="shared" si="21"/>
        <v>0.24726234517678408</v>
      </c>
      <c r="K177">
        <f t="shared" si="27"/>
        <v>877.59137136338097</v>
      </c>
      <c r="L177">
        <f t="shared" si="22"/>
        <v>-0.3504185236416788</v>
      </c>
      <c r="M177">
        <f t="shared" si="28"/>
        <v>0.1227931417112138</v>
      </c>
    </row>
    <row r="178" spans="1:13" x14ac:dyDescent="0.25">
      <c r="A178">
        <v>951.299999999992</v>
      </c>
      <c r="B178">
        <v>1045</v>
      </c>
      <c r="C178">
        <f t="shared" si="23"/>
        <v>120.51330357757615</v>
      </c>
      <c r="D178">
        <f t="shared" si="24"/>
        <v>287.30000000000791</v>
      </c>
      <c r="E178">
        <f t="shared" si="25"/>
        <v>924.48669642242385</v>
      </c>
      <c r="F178">
        <f t="shared" si="26"/>
        <v>2.163956290582085E-2</v>
      </c>
      <c r="G178">
        <f t="shared" si="26"/>
        <v>199.19021352541668</v>
      </c>
      <c r="H178">
        <f t="shared" si="26"/>
        <v>701.93717089826396</v>
      </c>
      <c r="I178">
        <f t="shared" si="26"/>
        <v>3.7657687559020379E-6</v>
      </c>
      <c r="J178">
        <f t="shared" si="21"/>
        <v>0.29921350219468729</v>
      </c>
      <c r="K178">
        <f t="shared" si="27"/>
        <v>901.44824125454988</v>
      </c>
      <c r="L178">
        <f t="shared" si="22"/>
        <v>23.038455167873963</v>
      </c>
      <c r="M178">
        <f t="shared" si="28"/>
        <v>530.77041652213848</v>
      </c>
    </row>
    <row r="179" spans="1:13" x14ac:dyDescent="0.25">
      <c r="A179">
        <v>951.34999999999195</v>
      </c>
      <c r="B179">
        <v>1049</v>
      </c>
      <c r="C179">
        <f t="shared" si="23"/>
        <v>120.26755999489069</v>
      </c>
      <c r="D179">
        <f t="shared" si="24"/>
        <v>287.25000000000796</v>
      </c>
      <c r="E179">
        <f t="shared" si="25"/>
        <v>928.73244000510931</v>
      </c>
      <c r="F179">
        <f t="shared" si="26"/>
        <v>1.6709332598682146E-2</v>
      </c>
      <c r="G179">
        <f t="shared" si="26"/>
        <v>183.96464008016764</v>
      </c>
      <c r="H179">
        <f t="shared" si="26"/>
        <v>740.75610101233303</v>
      </c>
      <c r="I179">
        <f t="shared" si="26"/>
        <v>5.3986358505629513E-6</v>
      </c>
      <c r="J179">
        <f t="shared" si="21"/>
        <v>0.36063610996096535</v>
      </c>
      <c r="K179">
        <f t="shared" si="27"/>
        <v>925.0980919336962</v>
      </c>
      <c r="L179">
        <f t="shared" si="22"/>
        <v>3.6343480714131147</v>
      </c>
      <c r="M179">
        <f t="shared" si="28"/>
        <v>13.208485904184226</v>
      </c>
    </row>
    <row r="180" spans="1:13" x14ac:dyDescent="0.25">
      <c r="A180">
        <v>951.39999999999202</v>
      </c>
      <c r="B180">
        <v>1056</v>
      </c>
      <c r="C180">
        <f t="shared" si="23"/>
        <v>120.02181641220432</v>
      </c>
      <c r="D180">
        <f t="shared" si="24"/>
        <v>287.20000000000789</v>
      </c>
      <c r="E180">
        <f t="shared" si="25"/>
        <v>935.97818358779568</v>
      </c>
      <c r="F180">
        <f t="shared" si="26"/>
        <v>1.285092953185534E-2</v>
      </c>
      <c r="G180">
        <f t="shared" si="26"/>
        <v>169.22539326236947</v>
      </c>
      <c r="H180">
        <f t="shared" si="26"/>
        <v>778.60475596563583</v>
      </c>
      <c r="I180">
        <f t="shared" si="26"/>
        <v>7.7086661927444511E-6</v>
      </c>
      <c r="J180">
        <f t="shared" si="21"/>
        <v>0.43293435606763231</v>
      </c>
      <c r="K180">
        <f t="shared" si="27"/>
        <v>948.27594222227106</v>
      </c>
      <c r="L180">
        <f t="shared" si="22"/>
        <v>-12.297758634475372</v>
      </c>
      <c r="M180">
        <f t="shared" si="28"/>
        <v>151.23486743181357</v>
      </c>
    </row>
    <row r="181" spans="1:13" x14ac:dyDescent="0.25">
      <c r="A181">
        <v>951.44999999999197</v>
      </c>
      <c r="B181">
        <v>1051</v>
      </c>
      <c r="C181">
        <f t="shared" si="23"/>
        <v>119.77607282951976</v>
      </c>
      <c r="D181">
        <f t="shared" si="24"/>
        <v>287.15000000000794</v>
      </c>
      <c r="E181">
        <f t="shared" si="25"/>
        <v>931.22392717048024</v>
      </c>
      <c r="F181">
        <f t="shared" si="26"/>
        <v>9.8440724086657806E-3</v>
      </c>
      <c r="G181">
        <f t="shared" si="26"/>
        <v>155.04634325090814</v>
      </c>
      <c r="H181">
        <f t="shared" si="26"/>
        <v>815.124010969761</v>
      </c>
      <c r="I181">
        <f t="shared" si="26"/>
        <v>1.0963248655251401E-5</v>
      </c>
      <c r="J181">
        <f t="shared" si="21"/>
        <v>0.51765416362733763</v>
      </c>
      <c r="K181">
        <f t="shared" si="27"/>
        <v>970.69786341995382</v>
      </c>
      <c r="L181">
        <f t="shared" si="22"/>
        <v>-39.473936249473581</v>
      </c>
      <c r="M181">
        <f t="shared" si="28"/>
        <v>1558.1916430275044</v>
      </c>
    </row>
    <row r="182" spans="1:13" x14ac:dyDescent="0.25">
      <c r="A182">
        <v>951.49999999999204</v>
      </c>
      <c r="B182">
        <v>1173</v>
      </c>
      <c r="C182">
        <f t="shared" si="23"/>
        <v>119.53032924683339</v>
      </c>
      <c r="D182">
        <f t="shared" si="24"/>
        <v>287.10000000000787</v>
      </c>
      <c r="E182">
        <f t="shared" si="25"/>
        <v>1053.4696707531666</v>
      </c>
      <c r="F182">
        <f t="shared" si="26"/>
        <v>7.5106906712028992E-3</v>
      </c>
      <c r="G182">
        <f t="shared" si="26"/>
        <v>141.48889106409297</v>
      </c>
      <c r="H182">
        <f t="shared" si="26"/>
        <v>849.95344656544853</v>
      </c>
      <c r="I182">
        <f t="shared" si="26"/>
        <v>1.5529737247076251E-5</v>
      </c>
      <c r="J182">
        <f t="shared" si="21"/>
        <v>0.6164845411686587</v>
      </c>
      <c r="K182">
        <f t="shared" si="27"/>
        <v>992.06634839111859</v>
      </c>
      <c r="L182">
        <f t="shared" si="22"/>
        <v>61.403322362048016</v>
      </c>
      <c r="M182">
        <f t="shared" si="28"/>
        <v>3770.3679970975859</v>
      </c>
    </row>
    <row r="183" spans="1:13" x14ac:dyDescent="0.25">
      <c r="A183">
        <v>951.549999999992</v>
      </c>
      <c r="B183">
        <v>1156</v>
      </c>
      <c r="C183">
        <f t="shared" si="23"/>
        <v>119.28458566414793</v>
      </c>
      <c r="D183">
        <f t="shared" si="24"/>
        <v>287.05000000000791</v>
      </c>
      <c r="E183">
        <f t="shared" si="25"/>
        <v>1036.7154143358521</v>
      </c>
      <c r="F183">
        <f t="shared" si="26"/>
        <v>5.7075506104634589E-3</v>
      </c>
      <c r="G183">
        <f t="shared" si="26"/>
        <v>128.60207517226732</v>
      </c>
      <c r="H183">
        <f t="shared" si="26"/>
        <v>882.73716431193577</v>
      </c>
      <c r="I183">
        <f t="shared" si="26"/>
        <v>2.1910574763560004E-5</v>
      </c>
      <c r="J183">
        <f t="shared" si="21"/>
        <v>0.73125607835500894</v>
      </c>
      <c r="K183">
        <f t="shared" si="27"/>
        <v>1012.0762250237434</v>
      </c>
      <c r="L183">
        <f t="shared" si="22"/>
        <v>24.63918931210867</v>
      </c>
      <c r="M183">
        <f t="shared" si="28"/>
        <v>607.08964995793008</v>
      </c>
    </row>
    <row r="184" spans="1:13" x14ac:dyDescent="0.25">
      <c r="A184">
        <v>951.59999999999195</v>
      </c>
      <c r="B184">
        <v>1084</v>
      </c>
      <c r="C184">
        <f t="shared" si="23"/>
        <v>119.03884208146337</v>
      </c>
      <c r="D184">
        <f t="shared" si="24"/>
        <v>287.00000000000796</v>
      </c>
      <c r="E184">
        <f t="shared" si="25"/>
        <v>964.96115791853663</v>
      </c>
      <c r="F184">
        <f t="shared" si="26"/>
        <v>4.3200073476106285E-3</v>
      </c>
      <c r="G184">
        <f t="shared" si="26"/>
        <v>116.42290438809739</v>
      </c>
      <c r="H184">
        <f t="shared" si="26"/>
        <v>913.12977067476311</v>
      </c>
      <c r="I184">
        <f t="shared" si="26"/>
        <v>3.0789898101133453E-5</v>
      </c>
      <c r="J184">
        <f t="shared" si="21"/>
        <v>0.86393606953072999</v>
      </c>
      <c r="K184">
        <f t="shared" si="27"/>
        <v>1030.4209619296371</v>
      </c>
      <c r="L184">
        <f t="shared" si="22"/>
        <v>-65.459804011100459</v>
      </c>
      <c r="M184">
        <f t="shared" si="28"/>
        <v>4284.9859411716834</v>
      </c>
    </row>
    <row r="185" spans="1:13" x14ac:dyDescent="0.25">
      <c r="A185">
        <v>951.64999999999202</v>
      </c>
      <c r="B185">
        <v>1133</v>
      </c>
      <c r="C185">
        <f t="shared" si="23"/>
        <v>118.793098498777</v>
      </c>
      <c r="D185">
        <f t="shared" si="24"/>
        <v>286.95000000000789</v>
      </c>
      <c r="E185">
        <f t="shared" si="25"/>
        <v>1014.206901501223</v>
      </c>
      <c r="F185">
        <f t="shared" si="26"/>
        <v>3.2567469772902657E-3</v>
      </c>
      <c r="G185">
        <f t="shared" si="26"/>
        <v>104.97688969323531</v>
      </c>
      <c r="H185">
        <f t="shared" si="26"/>
        <v>940.80239042879987</v>
      </c>
      <c r="I185">
        <f t="shared" si="26"/>
        <v>4.3095066178037707E-5</v>
      </c>
      <c r="J185">
        <f t="shared" si="21"/>
        <v>1.0166197498354244</v>
      </c>
      <c r="K185">
        <f t="shared" si="27"/>
        <v>1046.7991997139138</v>
      </c>
      <c r="L185">
        <f t="shared" si="22"/>
        <v>-32.592298212690821</v>
      </c>
      <c r="M185">
        <f t="shared" si="28"/>
        <v>1062.2579027849692</v>
      </c>
    </row>
    <row r="186" spans="1:13" x14ac:dyDescent="0.25">
      <c r="A186">
        <v>951.69999999999197</v>
      </c>
      <c r="B186">
        <v>1156</v>
      </c>
      <c r="C186">
        <f t="shared" si="23"/>
        <v>118.54735491609154</v>
      </c>
      <c r="D186">
        <f t="shared" si="24"/>
        <v>286.90000000000794</v>
      </c>
      <c r="E186">
        <f t="shared" si="25"/>
        <v>1037.4526450839085</v>
      </c>
      <c r="F186">
        <f t="shared" si="26"/>
        <v>2.4453913460395125E-3</v>
      </c>
      <c r="G186">
        <f t="shared" si="26"/>
        <v>94.278744808350197</v>
      </c>
      <c r="H186">
        <f t="shared" si="26"/>
        <v>965.44856443455433</v>
      </c>
      <c r="I186">
        <f t="shared" si="26"/>
        <v>6.0077474985150672E-5</v>
      </c>
      <c r="J186">
        <f t="shared" si="21"/>
        <v>1.1915171497953874</v>
      </c>
      <c r="K186">
        <f t="shared" si="27"/>
        <v>1060.9213318615209</v>
      </c>
      <c r="L186">
        <f t="shared" si="22"/>
        <v>-23.468686777612447</v>
      </c>
      <c r="M186">
        <f t="shared" si="28"/>
        <v>550.77925906568134</v>
      </c>
    </row>
    <row r="187" spans="1:13" x14ac:dyDescent="0.25">
      <c r="A187">
        <v>951.74999999999204</v>
      </c>
      <c r="B187">
        <v>1268</v>
      </c>
      <c r="C187">
        <f t="shared" si="23"/>
        <v>118.30161133340607</v>
      </c>
      <c r="D187">
        <f t="shared" si="24"/>
        <v>286.85000000000787</v>
      </c>
      <c r="E187">
        <f t="shared" si="25"/>
        <v>1149.6983886665939</v>
      </c>
      <c r="F187">
        <f t="shared" si="26"/>
        <v>1.8288477070674519E-3</v>
      </c>
      <c r="G187">
        <f t="shared" si="26"/>
        <v>84.33322363739633</v>
      </c>
      <c r="H187">
        <f t="shared" si="26"/>
        <v>986.78988463643088</v>
      </c>
      <c r="I187">
        <f t="shared" si="26"/>
        <v>8.3418160657766272E-5</v>
      </c>
      <c r="J187">
        <f t="shared" si="21"/>
        <v>1.3909351165141006</v>
      </c>
      <c r="K187">
        <f t="shared" si="27"/>
        <v>1072.5159556562089</v>
      </c>
      <c r="L187">
        <f t="shared" si="22"/>
        <v>77.182433010385012</v>
      </c>
      <c r="M187">
        <f t="shared" si="28"/>
        <v>5957.1279654025702</v>
      </c>
    </row>
    <row r="188" spans="1:13" x14ac:dyDescent="0.25">
      <c r="A188">
        <v>951.799999999992</v>
      </c>
      <c r="B188">
        <v>1216</v>
      </c>
      <c r="C188">
        <f t="shared" si="23"/>
        <v>118.05586775072061</v>
      </c>
      <c r="D188">
        <f t="shared" si="24"/>
        <v>286.80000000000791</v>
      </c>
      <c r="E188">
        <f t="shared" si="25"/>
        <v>1097.9441322492794</v>
      </c>
      <c r="F188">
        <f t="shared" si="26"/>
        <v>1.3622961595505737E-3</v>
      </c>
      <c r="G188">
        <f t="shared" si="26"/>
        <v>75.136062164183073</v>
      </c>
      <c r="H188">
        <f t="shared" si="26"/>
        <v>1004.5812218084885</v>
      </c>
      <c r="I188">
        <f t="shared" si="26"/>
        <v>1.1536507873841301E-4</v>
      </c>
      <c r="J188">
        <f t="shared" si="21"/>
        <v>1.617254115041439</v>
      </c>
      <c r="K188">
        <f t="shared" si="27"/>
        <v>1081.3360157489515</v>
      </c>
      <c r="L188">
        <f t="shared" si="22"/>
        <v>16.608116500327924</v>
      </c>
      <c r="M188">
        <f t="shared" si="28"/>
        <v>275.82953368846466</v>
      </c>
    </row>
    <row r="189" spans="1:13" x14ac:dyDescent="0.25">
      <c r="A189">
        <v>951.84999999999195</v>
      </c>
      <c r="B189">
        <v>1199</v>
      </c>
      <c r="C189">
        <f t="shared" si="23"/>
        <v>117.81012416803514</v>
      </c>
      <c r="D189">
        <f t="shared" si="24"/>
        <v>286.75000000000796</v>
      </c>
      <c r="E189">
        <f t="shared" si="25"/>
        <v>1081.1898758319649</v>
      </c>
      <c r="F189">
        <f t="shared" si="26"/>
        <v>1.0107187941924263E-3</v>
      </c>
      <c r="G189">
        <f t="shared" si="26"/>
        <v>66.674992857702335</v>
      </c>
      <c r="H189">
        <f t="shared" si="26"/>
        <v>1018.6154089970131</v>
      </c>
      <c r="I189">
        <f t="shared" si="26"/>
        <v>1.5891062766906769E-4</v>
      </c>
      <c r="J189">
        <f t="shared" si="21"/>
        <v>1.8728995138663309</v>
      </c>
      <c r="K189">
        <f t="shared" si="27"/>
        <v>1087.1644709980037</v>
      </c>
      <c r="L189">
        <f t="shared" si="22"/>
        <v>-5.9745951660388528</v>
      </c>
      <c r="M189">
        <f t="shared" si="28"/>
        <v>35.695787398054826</v>
      </c>
    </row>
    <row r="190" spans="1:13" x14ac:dyDescent="0.25">
      <c r="A190">
        <v>951.89999999999202</v>
      </c>
      <c r="B190">
        <v>1190</v>
      </c>
      <c r="C190">
        <f t="shared" si="23"/>
        <v>117.56438058534968</v>
      </c>
      <c r="D190">
        <f t="shared" si="24"/>
        <v>286.70000000000789</v>
      </c>
      <c r="E190">
        <f t="shared" si="25"/>
        <v>1072.4356194146503</v>
      </c>
      <c r="F190">
        <f t="shared" si="26"/>
        <v>7.4688539917746276E-4</v>
      </c>
      <c r="G190">
        <f t="shared" si="26"/>
        <v>58.930801037687274</v>
      </c>
      <c r="H190">
        <f t="shared" si="26"/>
        <v>1028.7272556333282</v>
      </c>
      <c r="I190">
        <f t="shared" si="26"/>
        <v>2.180200014701431E-4</v>
      </c>
      <c r="J190">
        <f t="shared" si="21"/>
        <v>2.1603071744923938</v>
      </c>
      <c r="K190">
        <f t="shared" si="27"/>
        <v>1089.8193287509087</v>
      </c>
      <c r="L190">
        <f t="shared" si="22"/>
        <v>-17.383709336258335</v>
      </c>
      <c r="M190">
        <f t="shared" si="28"/>
        <v>302.19335028751522</v>
      </c>
    </row>
    <row r="191" spans="1:13" x14ac:dyDescent="0.25">
      <c r="A191">
        <v>951.94999999999197</v>
      </c>
      <c r="B191">
        <v>1186</v>
      </c>
      <c r="C191">
        <f t="shared" si="23"/>
        <v>117.31863700266422</v>
      </c>
      <c r="D191">
        <f t="shared" si="24"/>
        <v>286.65000000000794</v>
      </c>
      <c r="E191">
        <f t="shared" si="25"/>
        <v>1068.6813629973358</v>
      </c>
      <c r="F191">
        <f t="shared" si="26"/>
        <v>5.4972111231566792E-4</v>
      </c>
      <c r="G191">
        <f t="shared" si="26"/>
        <v>51.878394816971152</v>
      </c>
      <c r="H191">
        <f t="shared" si="26"/>
        <v>1034.7967836019002</v>
      </c>
      <c r="I191">
        <f t="shared" si="26"/>
        <v>2.9792335661275198E-4</v>
      </c>
      <c r="J191">
        <f t="shared" si="21"/>
        <v>2.481883306658319</v>
      </c>
      <c r="K191">
        <f t="shared" si="27"/>
        <v>1089.1579093699986</v>
      </c>
      <c r="L191">
        <f t="shared" si="22"/>
        <v>-20.476546372662824</v>
      </c>
      <c r="M191">
        <f t="shared" si="28"/>
        <v>419.28895135181108</v>
      </c>
    </row>
    <row r="192" spans="1:13" x14ac:dyDescent="0.25">
      <c r="A192">
        <v>951.99999999999204</v>
      </c>
      <c r="B192">
        <v>1186</v>
      </c>
      <c r="C192">
        <f t="shared" si="23"/>
        <v>117.07289341997875</v>
      </c>
      <c r="D192">
        <f t="shared" si="24"/>
        <v>286.60000000000787</v>
      </c>
      <c r="E192">
        <f t="shared" si="25"/>
        <v>1068.9271065800212</v>
      </c>
      <c r="F192">
        <f t="shared" si="26"/>
        <v>4.0299131128478457E-4</v>
      </c>
      <c r="G192">
        <f t="shared" si="26"/>
        <v>45.487863019782566</v>
      </c>
      <c r="H192">
        <f t="shared" si="26"/>
        <v>1036.7515966372614</v>
      </c>
      <c r="I192">
        <f t="shared" si="26"/>
        <v>4.0548760718716562E-4</v>
      </c>
      <c r="J192">
        <f t="shared" si="21"/>
        <v>2.8399587166495355</v>
      </c>
      <c r="K192">
        <f t="shared" si="27"/>
        <v>1085.080226852612</v>
      </c>
      <c r="L192">
        <f t="shared" si="22"/>
        <v>-16.153120272590741</v>
      </c>
      <c r="M192">
        <f t="shared" si="28"/>
        <v>260.92329454078197</v>
      </c>
    </row>
    <row r="193" spans="1:13" x14ac:dyDescent="0.25">
      <c r="A193">
        <v>952.049999999992</v>
      </c>
      <c r="B193">
        <v>1239</v>
      </c>
      <c r="C193">
        <f t="shared" si="23"/>
        <v>116.82714983729329</v>
      </c>
      <c r="D193">
        <f t="shared" si="24"/>
        <v>286.55000000000791</v>
      </c>
      <c r="E193">
        <f t="shared" si="25"/>
        <v>1122.1728501627067</v>
      </c>
      <c r="F193">
        <f t="shared" si="26"/>
        <v>2.9424816801373275E-4</v>
      </c>
      <c r="G193">
        <f t="shared" si="26"/>
        <v>39.725498712613572</v>
      </c>
      <c r="H193">
        <f t="shared" si="26"/>
        <v>1034.5683176283046</v>
      </c>
      <c r="I193">
        <f t="shared" si="26"/>
        <v>5.4968696394529671E-4</v>
      </c>
      <c r="J193">
        <f t="shared" si="21"/>
        <v>3.2367377637855497</v>
      </c>
      <c r="K193">
        <f t="shared" si="27"/>
        <v>1077.5313980398357</v>
      </c>
      <c r="L193">
        <f t="shared" si="22"/>
        <v>44.641452122870987</v>
      </c>
      <c r="M193">
        <f t="shared" si="28"/>
        <v>1992.8592476385825</v>
      </c>
    </row>
    <row r="194" spans="1:13" x14ac:dyDescent="0.25">
      <c r="A194">
        <v>952.09999999999195</v>
      </c>
      <c r="B194">
        <v>1126</v>
      </c>
      <c r="C194">
        <f t="shared" si="23"/>
        <v>116.58140625460783</v>
      </c>
      <c r="D194">
        <f t="shared" si="24"/>
        <v>286.50000000000796</v>
      </c>
      <c r="E194">
        <f t="shared" si="25"/>
        <v>1009.4185937453922</v>
      </c>
      <c r="F194">
        <f t="shared" si="26"/>
        <v>2.1399157321223605E-4</v>
      </c>
      <c r="G194">
        <f t="shared" si="26"/>
        <v>34.554769514100563</v>
      </c>
      <c r="H194">
        <f t="shared" si="26"/>
        <v>1028.2730539340694</v>
      </c>
      <c r="I194">
        <f t="shared" si="26"/>
        <v>7.4219514423090073E-4</v>
      </c>
      <c r="J194">
        <f t="shared" si="21"/>
        <v>3.6742425458238404</v>
      </c>
      <c r="K194">
        <f t="shared" si="27"/>
        <v>1066.5030221807112</v>
      </c>
      <c r="L194">
        <f t="shared" si="22"/>
        <v>-57.084428435319069</v>
      </c>
      <c r="M194">
        <f t="shared" si="28"/>
        <v>3258.6319697870645</v>
      </c>
    </row>
    <row r="195" spans="1:13" x14ac:dyDescent="0.25">
      <c r="A195">
        <v>952.14999999999202</v>
      </c>
      <c r="B195">
        <v>1200</v>
      </c>
      <c r="C195">
        <f t="shared" si="23"/>
        <v>116.33566267192236</v>
      </c>
      <c r="D195">
        <f t="shared" si="24"/>
        <v>286.45000000000789</v>
      </c>
      <c r="E195">
        <f t="shared" si="25"/>
        <v>1083.6643373280776</v>
      </c>
      <c r="F195">
        <f t="shared" si="26"/>
        <v>1.550045313981797E-4</v>
      </c>
      <c r="G195">
        <f t="shared" si="26"/>
        <v>29.937219522540826</v>
      </c>
      <c r="H195">
        <f t="shared" si="26"/>
        <v>1017.9408777611724</v>
      </c>
      <c r="I195">
        <f t="shared" si="26"/>
        <v>9.9812652886059595E-4</v>
      </c>
      <c r="J195">
        <f t="shared" si="21"/>
        <v>4.1542530523672889</v>
      </c>
      <c r="K195">
        <f t="shared" si="27"/>
        <v>1052.0335034671407</v>
      </c>
      <c r="L195">
        <f t="shared" si="22"/>
        <v>31.630833860936946</v>
      </c>
      <c r="M195">
        <f t="shared" si="28"/>
        <v>1000.5096507381952</v>
      </c>
    </row>
    <row r="196" spans="1:13" x14ac:dyDescent="0.25">
      <c r="A196">
        <v>952.19999999999197</v>
      </c>
      <c r="B196">
        <v>1194</v>
      </c>
      <c r="C196">
        <f t="shared" si="23"/>
        <v>116.0899190892369</v>
      </c>
      <c r="D196">
        <f t="shared" si="24"/>
        <v>286.40000000000794</v>
      </c>
      <c r="E196">
        <f t="shared" si="25"/>
        <v>1077.9100809107631</v>
      </c>
      <c r="F196">
        <f t="shared" si="26"/>
        <v>1.1182964246737185E-4</v>
      </c>
      <c r="G196">
        <f t="shared" si="26"/>
        <v>25.833291370931537</v>
      </c>
      <c r="H196">
        <f t="shared" si="26"/>
        <v>1003.6943360630172</v>
      </c>
      <c r="I196">
        <f t="shared" si="26"/>
        <v>1.3369584414919121E-3</v>
      </c>
      <c r="J196">
        <f t="shared" si="21"/>
        <v>4.6782442500491799</v>
      </c>
      <c r="K196">
        <f t="shared" si="27"/>
        <v>1034.2073204720818</v>
      </c>
      <c r="L196">
        <f t="shared" si="22"/>
        <v>43.702760438681253</v>
      </c>
      <c r="M196">
        <f t="shared" si="28"/>
        <v>1909.9312699607633</v>
      </c>
    </row>
    <row r="197" spans="1:13" x14ac:dyDescent="0.25">
      <c r="A197">
        <v>952.24999999999204</v>
      </c>
      <c r="B197">
        <v>1182</v>
      </c>
      <c r="C197">
        <f t="shared" si="23"/>
        <v>115.84417550655053</v>
      </c>
      <c r="D197">
        <f t="shared" si="24"/>
        <v>286.35000000000787</v>
      </c>
      <c r="E197">
        <f t="shared" si="25"/>
        <v>1066.1558244934495</v>
      </c>
      <c r="F197">
        <f t="shared" si="26"/>
        <v>8.0358958107903648E-5</v>
      </c>
      <c r="G197">
        <f t="shared" si="26"/>
        <v>22.203060468960164</v>
      </c>
      <c r="H197">
        <f t="shared" si="26"/>
        <v>985.70103131294582</v>
      </c>
      <c r="I197">
        <f t="shared" si="26"/>
        <v>1.7836721677043027E-3</v>
      </c>
      <c r="J197">
        <f t="shared" si="21"/>
        <v>5.2473212865198251</v>
      </c>
      <c r="K197">
        <f t="shared" si="27"/>
        <v>1013.1532770995516</v>
      </c>
      <c r="L197">
        <f t="shared" si="22"/>
        <v>53.002547393897885</v>
      </c>
      <c r="M197">
        <f t="shared" si="28"/>
        <v>2809.2700302423914</v>
      </c>
    </row>
    <row r="198" spans="1:13" x14ac:dyDescent="0.25">
      <c r="A198">
        <v>952.299999999992</v>
      </c>
      <c r="B198">
        <v>1093</v>
      </c>
      <c r="C198">
        <f t="shared" si="23"/>
        <v>115.59843192386506</v>
      </c>
      <c r="D198">
        <f t="shared" si="24"/>
        <v>286.30000000000791</v>
      </c>
      <c r="E198">
        <f t="shared" si="25"/>
        <v>977.40156807613494</v>
      </c>
      <c r="F198">
        <f t="shared" si="26"/>
        <v>5.7514384584661228E-5</v>
      </c>
      <c r="G198">
        <f t="shared" si="26"/>
        <v>19.0068768158804</v>
      </c>
      <c r="H198">
        <f t="shared" si="26"/>
        <v>964.17033992395704</v>
      </c>
      <c r="I198">
        <f t="shared" si="26"/>
        <v>2.370156278654831E-3</v>
      </c>
      <c r="J198">
        <f t="shared" si="21"/>
        <v>5.8621542133332323</v>
      </c>
      <c r="K198">
        <f t="shared" si="27"/>
        <v>989.04179862383398</v>
      </c>
      <c r="L198">
        <f t="shared" si="22"/>
        <v>-11.640230547699048</v>
      </c>
      <c r="M198">
        <f t="shared" si="28"/>
        <v>135.49496720358607</v>
      </c>
    </row>
    <row r="199" spans="1:13" x14ac:dyDescent="0.25">
      <c r="A199">
        <v>952.34999999999104</v>
      </c>
      <c r="B199">
        <v>1053</v>
      </c>
      <c r="C199">
        <f t="shared" si="23"/>
        <v>115.35268834118506</v>
      </c>
      <c r="D199">
        <f t="shared" si="24"/>
        <v>286.25000000000887</v>
      </c>
      <c r="E199">
        <f t="shared" si="25"/>
        <v>937.64731165881494</v>
      </c>
      <c r="F199">
        <f t="shared" si="26"/>
        <v>4.099996405045602E-5</v>
      </c>
      <c r="G199">
        <f t="shared" si="26"/>
        <v>16.205912785520344</v>
      </c>
      <c r="H199">
        <f t="shared" si="26"/>
        <v>939.34935813932293</v>
      </c>
      <c r="I199">
        <f t="shared" si="26"/>
        <v>3.1369222055662839E-3</v>
      </c>
      <c r="J199">
        <f t="shared" si="21"/>
        <v>6.5229138214245976</v>
      </c>
      <c r="K199">
        <f t="shared" si="27"/>
        <v>962.08136266843758</v>
      </c>
      <c r="L199">
        <f t="shared" si="22"/>
        <v>-24.434051009622635</v>
      </c>
      <c r="M199">
        <f t="shared" si="28"/>
        <v>597.02284874084091</v>
      </c>
    </row>
    <row r="200" spans="1:13" x14ac:dyDescent="0.25">
      <c r="A200">
        <v>952.399999999991</v>
      </c>
      <c r="B200">
        <v>1067</v>
      </c>
      <c r="C200">
        <f t="shared" si="23"/>
        <v>115.10694475849959</v>
      </c>
      <c r="D200">
        <f t="shared" si="24"/>
        <v>286.20000000000891</v>
      </c>
      <c r="E200">
        <f t="shared" si="25"/>
        <v>951.89305524150041</v>
      </c>
      <c r="F200">
        <f t="shared" si="26"/>
        <v>2.9110877296138548E-5</v>
      </c>
      <c r="G200">
        <f t="shared" si="26"/>
        <v>13.762617937205198</v>
      </c>
      <c r="H200">
        <f t="shared" si="26"/>
        <v>911.51818511326087</v>
      </c>
      <c r="I200">
        <f t="shared" si="26"/>
        <v>4.1351887093239951E-3</v>
      </c>
      <c r="J200">
        <f t="shared" si="21"/>
        <v>7.2292103469965534</v>
      </c>
      <c r="K200">
        <f t="shared" si="27"/>
        <v>932.51417769704926</v>
      </c>
      <c r="L200">
        <f t="shared" si="22"/>
        <v>19.378877544451143</v>
      </c>
      <c r="M200">
        <f t="shared" si="28"/>
        <v>375.54089488283279</v>
      </c>
    </row>
    <row r="201" spans="1:13" x14ac:dyDescent="0.25">
      <c r="A201">
        <v>952.44999999999095</v>
      </c>
      <c r="B201">
        <v>1014</v>
      </c>
      <c r="C201">
        <f t="shared" si="23"/>
        <v>114.86120117581413</v>
      </c>
      <c r="D201">
        <f t="shared" si="24"/>
        <v>286.15000000000896</v>
      </c>
      <c r="E201">
        <f t="shared" si="25"/>
        <v>899.13879882418587</v>
      </c>
      <c r="F201">
        <f t="shared" si="26"/>
        <v>2.0586946240619008E-5</v>
      </c>
      <c r="G201">
        <f t="shared" si="26"/>
        <v>11.641084156517477</v>
      </c>
      <c r="H201">
        <f t="shared" si="26"/>
        <v>880.98466899349205</v>
      </c>
      <c r="I201">
        <f t="shared" si="26"/>
        <v>5.4293987324313979E-3</v>
      </c>
      <c r="J201">
        <f t="shared" si="21"/>
        <v>7.9800369302522469</v>
      </c>
      <c r="K201">
        <f t="shared" si="27"/>
        <v>900.61124006594048</v>
      </c>
      <c r="L201">
        <f t="shared" si="22"/>
        <v>-1.4724412417546091</v>
      </c>
      <c r="M201">
        <f t="shared" si="28"/>
        <v>2.1680832104198551</v>
      </c>
    </row>
    <row r="202" spans="1:13" x14ac:dyDescent="0.25">
      <c r="A202">
        <v>952.49999999999102</v>
      </c>
      <c r="B202">
        <v>956</v>
      </c>
      <c r="C202">
        <f t="shared" si="23"/>
        <v>114.61545759312867</v>
      </c>
      <c r="D202">
        <f t="shared" si="24"/>
        <v>286.10000000000889</v>
      </c>
      <c r="E202">
        <f t="shared" si="25"/>
        <v>841.38454240687133</v>
      </c>
      <c r="F202">
        <f t="shared" si="26"/>
        <v>1.4500847529586146E-5</v>
      </c>
      <c r="G202">
        <f t="shared" si="26"/>
        <v>9.8073262574333473</v>
      </c>
      <c r="H202">
        <f t="shared" si="26"/>
        <v>848.07875358159856</v>
      </c>
      <c r="I202">
        <f t="shared" si="26"/>
        <v>7.1002388745685574E-3</v>
      </c>
      <c r="J202">
        <f t="shared" si="21"/>
        <v>8.7737197859528049</v>
      </c>
      <c r="K202">
        <f t="shared" si="27"/>
        <v>866.66691436470694</v>
      </c>
      <c r="L202">
        <f t="shared" si="22"/>
        <v>-25.282371957835608</v>
      </c>
      <c r="M202">
        <f t="shared" si="28"/>
        <v>639.19833181435229</v>
      </c>
    </row>
    <row r="203" spans="1:13" x14ac:dyDescent="0.25">
      <c r="A203">
        <v>952.54999999999097</v>
      </c>
      <c r="B203">
        <v>963</v>
      </c>
      <c r="C203">
        <f t="shared" si="23"/>
        <v>114.3697140104432</v>
      </c>
      <c r="D203">
        <f t="shared" si="24"/>
        <v>286.05000000000894</v>
      </c>
      <c r="E203">
        <f t="shared" si="25"/>
        <v>848.6302859895568</v>
      </c>
      <c r="F203">
        <f t="shared" si="26"/>
        <v>1.0173248681852604E-5</v>
      </c>
      <c r="G203">
        <f t="shared" si="26"/>
        <v>8.2294845886112675</v>
      </c>
      <c r="H203">
        <f t="shared" si="26"/>
        <v>813.14657032340995</v>
      </c>
      <c r="I203">
        <f t="shared" si="26"/>
        <v>9.2482380884362711E-3</v>
      </c>
      <c r="J203">
        <f t="shared" si="21"/>
        <v>9.6078770633632864</v>
      </c>
      <c r="K203">
        <f t="shared" si="27"/>
        <v>830.99319038672161</v>
      </c>
      <c r="L203">
        <f t="shared" si="22"/>
        <v>17.637095602835188</v>
      </c>
      <c r="M203">
        <f t="shared" si="28"/>
        <v>311.06714130354834</v>
      </c>
    </row>
    <row r="204" spans="1:13" x14ac:dyDescent="0.25">
      <c r="A204">
        <v>952.59999999999104</v>
      </c>
      <c r="B204">
        <v>893</v>
      </c>
      <c r="C204">
        <f t="shared" si="23"/>
        <v>114.12397042775683</v>
      </c>
      <c r="D204">
        <f t="shared" si="24"/>
        <v>286.00000000000887</v>
      </c>
      <c r="E204">
        <f t="shared" si="25"/>
        <v>778.87602957224317</v>
      </c>
      <c r="F204">
        <f t="shared" si="26"/>
        <v>7.1087092949649758E-6</v>
      </c>
      <c r="G204">
        <f t="shared" si="26"/>
        <v>6.8779571910609647</v>
      </c>
      <c r="H204">
        <f t="shared" si="26"/>
        <v>776.54442278740794</v>
      </c>
      <c r="I204">
        <f t="shared" ref="I204:J263" si="29">I$5*EXP(-(($D204-I$6)^2)/(2*I$7^2))</f>
        <v>1.1998027762392413E-2</v>
      </c>
      <c r="J204">
        <f t="shared" si="29"/>
        <v>10.4793883283062</v>
      </c>
      <c r="K204">
        <f t="shared" si="27"/>
        <v>793.91377344324678</v>
      </c>
      <c r="L204">
        <f t="shared" ref="L204:L262" si="30">E204-K204</f>
        <v>-15.037743871003613</v>
      </c>
      <c r="M204">
        <f t="shared" si="28"/>
        <v>226.13374072990672</v>
      </c>
    </row>
    <row r="205" spans="1:13" x14ac:dyDescent="0.25">
      <c r="A205">
        <v>952.649999999991</v>
      </c>
      <c r="B205">
        <v>860</v>
      </c>
      <c r="C205">
        <f t="shared" ref="C205:C262" si="31">$P$12*A205+$Q$12</f>
        <v>113.87822684507137</v>
      </c>
      <c r="D205">
        <f t="shared" ref="D205:D262" si="32">$E$2-A205-$N$5</f>
        <v>285.95000000000891</v>
      </c>
      <c r="E205">
        <f t="shared" ref="E205:E262" si="33">B205-C205</f>
        <v>746.12177315492863</v>
      </c>
      <c r="F205">
        <f t="shared" ref="F205:I263" si="34">F$5*EXP(-(($D205-F$6)^2)/(2*F$7^2))</f>
        <v>4.9475098449641905E-6</v>
      </c>
      <c r="G205">
        <f t="shared" si="34"/>
        <v>5.7254696850173152</v>
      </c>
      <c r="H205">
        <f t="shared" si="34"/>
        <v>738.63280853259494</v>
      </c>
      <c r="I205">
        <f t="shared" si="34"/>
        <v>1.5503349662862206E-2</v>
      </c>
      <c r="J205">
        <f t="shared" si="29"/>
        <v>11.384376485521402</v>
      </c>
      <c r="K205">
        <f t="shared" ref="K205:K262" si="35">F205+G205+H205+I205+J205</f>
        <v>755.75816300030635</v>
      </c>
      <c r="L205">
        <f t="shared" si="30"/>
        <v>-9.636389845377721</v>
      </c>
      <c r="M205">
        <f t="shared" ref="M205:M262" si="36">(L205)^2</f>
        <v>92.860009252098862</v>
      </c>
    </row>
    <row r="206" spans="1:13" x14ac:dyDescent="0.25">
      <c r="A206">
        <v>952.69999999999095</v>
      </c>
      <c r="B206">
        <v>804</v>
      </c>
      <c r="C206">
        <f t="shared" si="31"/>
        <v>113.63248326238681</v>
      </c>
      <c r="D206">
        <f t="shared" si="32"/>
        <v>285.90000000000896</v>
      </c>
      <c r="E206">
        <f t="shared" si="33"/>
        <v>690.36751673761319</v>
      </c>
      <c r="F206">
        <f t="shared" si="34"/>
        <v>3.4296310205393432E-6</v>
      </c>
      <c r="G206">
        <f t="shared" si="34"/>
        <v>4.7470913557217802</v>
      </c>
      <c r="H206">
        <f t="shared" si="34"/>
        <v>699.77061656497074</v>
      </c>
      <c r="I206">
        <f t="shared" si="34"/>
        <v>1.995290068663224E-2</v>
      </c>
      <c r="J206">
        <f t="shared" si="29"/>
        <v>12.318203773334121</v>
      </c>
      <c r="K206">
        <f t="shared" si="35"/>
        <v>716.85586802434432</v>
      </c>
      <c r="L206">
        <f t="shared" si="30"/>
        <v>-26.488351286731131</v>
      </c>
      <c r="M206">
        <f t="shared" si="36"/>
        <v>701.63275388927082</v>
      </c>
    </row>
    <row r="207" spans="1:13" x14ac:dyDescent="0.25">
      <c r="A207">
        <v>952.74999999999102</v>
      </c>
      <c r="B207">
        <v>798</v>
      </c>
      <c r="C207">
        <f t="shared" si="31"/>
        <v>113.38673967970044</v>
      </c>
      <c r="D207">
        <f t="shared" si="32"/>
        <v>285.85000000000889</v>
      </c>
      <c r="E207">
        <f t="shared" si="33"/>
        <v>684.61326032029956</v>
      </c>
      <c r="F207">
        <f t="shared" si="34"/>
        <v>2.3679522971891506E-6</v>
      </c>
      <c r="G207">
        <f t="shared" si="34"/>
        <v>3.9202059062975527</v>
      </c>
      <c r="H207">
        <f t="shared" si="34"/>
        <v>660.30962786218538</v>
      </c>
      <c r="I207">
        <f t="shared" si="34"/>
        <v>2.5577103361993203E-2</v>
      </c>
      <c r="J207">
        <f t="shared" si="29"/>
        <v>13.275483204259947</v>
      </c>
      <c r="K207">
        <f t="shared" si="35"/>
        <v>677.53089644405713</v>
      </c>
      <c r="L207">
        <f t="shared" si="30"/>
        <v>7.0823638762424252</v>
      </c>
      <c r="M207">
        <f t="shared" si="36"/>
        <v>50.159878075503634</v>
      </c>
    </row>
    <row r="208" spans="1:13" x14ac:dyDescent="0.25">
      <c r="A208">
        <v>952.79999999999097</v>
      </c>
      <c r="B208">
        <v>755</v>
      </c>
      <c r="C208">
        <f t="shared" si="31"/>
        <v>113.14099609701498</v>
      </c>
      <c r="D208">
        <f t="shared" si="32"/>
        <v>285.80000000000894</v>
      </c>
      <c r="E208">
        <f t="shared" si="33"/>
        <v>641.85900390298502</v>
      </c>
      <c r="F208">
        <f t="shared" si="34"/>
        <v>1.6284083427588985E-6</v>
      </c>
      <c r="G208">
        <f t="shared" si="34"/>
        <v>3.2244450979082098</v>
      </c>
      <c r="H208">
        <f t="shared" si="34"/>
        <v>620.58943224065706</v>
      </c>
      <c r="I208">
        <f t="shared" si="34"/>
        <v>3.2655887796107119E-2</v>
      </c>
      <c r="J208">
        <f t="shared" si="29"/>
        <v>14.250106498005952</v>
      </c>
      <c r="K208">
        <f t="shared" si="35"/>
        <v>638.09664135277558</v>
      </c>
      <c r="L208">
        <f t="shared" si="30"/>
        <v>3.7623625502094455</v>
      </c>
      <c r="M208">
        <f t="shared" si="36"/>
        <v>14.155371959218522</v>
      </c>
    </row>
    <row r="209" spans="1:13" x14ac:dyDescent="0.25">
      <c r="A209">
        <v>952.84999999999104</v>
      </c>
      <c r="B209">
        <v>706</v>
      </c>
      <c r="C209">
        <f t="shared" si="31"/>
        <v>112.89525251432951</v>
      </c>
      <c r="D209">
        <f t="shared" si="32"/>
        <v>285.75000000000887</v>
      </c>
      <c r="E209">
        <f t="shared" si="33"/>
        <v>593.10474748567049</v>
      </c>
      <c r="F209">
        <f t="shared" si="34"/>
        <v>1.1153688393224499E-6</v>
      </c>
      <c r="G209">
        <f t="shared" si="34"/>
        <v>2.6415930522214017</v>
      </c>
      <c r="H209">
        <f t="shared" si="34"/>
        <v>580.93285781651969</v>
      </c>
      <c r="I209">
        <f t="shared" si="34"/>
        <v>4.1527563476629802E-2</v>
      </c>
      <c r="J209">
        <f t="shared" si="29"/>
        <v>15.235289163243547</v>
      </c>
      <c r="K209">
        <f t="shared" si="35"/>
        <v>598.85126871083014</v>
      </c>
      <c r="L209">
        <f t="shared" si="30"/>
        <v>-5.746521225159654</v>
      </c>
      <c r="M209">
        <f t="shared" si="36"/>
        <v>33.022506191210411</v>
      </c>
    </row>
    <row r="210" spans="1:13" x14ac:dyDescent="0.25">
      <c r="A210">
        <v>952.899999999991</v>
      </c>
      <c r="B210">
        <v>677</v>
      </c>
      <c r="C210">
        <f t="shared" si="31"/>
        <v>112.64950893164405</v>
      </c>
      <c r="D210">
        <f t="shared" si="32"/>
        <v>285.70000000000891</v>
      </c>
      <c r="E210">
        <f t="shared" si="33"/>
        <v>564.35049106835595</v>
      </c>
      <c r="F210">
        <f t="shared" si="34"/>
        <v>7.6091915096876217E-7</v>
      </c>
      <c r="G210">
        <f t="shared" si="34"/>
        <v>2.1554683965449453</v>
      </c>
      <c r="H210">
        <f t="shared" si="34"/>
        <v>541.6419902073136</v>
      </c>
      <c r="I210">
        <f t="shared" si="34"/>
        <v>5.2598847126028768E-2</v>
      </c>
      <c r="J210">
        <f t="shared" si="29"/>
        <v>16.223632940749106</v>
      </c>
      <c r="K210">
        <f t="shared" si="35"/>
        <v>560.07369115265271</v>
      </c>
      <c r="L210">
        <f t="shared" si="30"/>
        <v>4.2767999157032364</v>
      </c>
      <c r="M210">
        <f t="shared" si="36"/>
        <v>18.291017518959208</v>
      </c>
    </row>
    <row r="211" spans="1:13" x14ac:dyDescent="0.25">
      <c r="A211">
        <v>952.94999999999095</v>
      </c>
      <c r="B211">
        <v>598</v>
      </c>
      <c r="C211">
        <f t="shared" si="31"/>
        <v>112.40376534895859</v>
      </c>
      <c r="D211">
        <f t="shared" si="32"/>
        <v>285.65000000000896</v>
      </c>
      <c r="E211">
        <f t="shared" si="33"/>
        <v>485.59623465104141</v>
      </c>
      <c r="F211">
        <f t="shared" si="34"/>
        <v>5.1703904538116584E-7</v>
      </c>
      <c r="G211">
        <f t="shared" si="34"/>
        <v>1.7517907327939581</v>
      </c>
      <c r="H211">
        <f t="shared" si="34"/>
        <v>502.99483820118195</v>
      </c>
      <c r="I211">
        <f t="shared" si="34"/>
        <v>6.6356094780327876E-2</v>
      </c>
      <c r="J211">
        <f t="shared" si="29"/>
        <v>17.207205335525348</v>
      </c>
      <c r="K211">
        <f t="shared" si="35"/>
        <v>522.02019088132056</v>
      </c>
      <c r="L211">
        <f t="shared" si="30"/>
        <v>-36.423956230279146</v>
      </c>
      <c r="M211">
        <f t="shared" si="36"/>
        <v>1326.7045874652911</v>
      </c>
    </row>
    <row r="212" spans="1:13" x14ac:dyDescent="0.25">
      <c r="A212">
        <v>952.99999999999102</v>
      </c>
      <c r="B212">
        <v>586</v>
      </c>
      <c r="C212">
        <f t="shared" si="31"/>
        <v>112.15802176627312</v>
      </c>
      <c r="D212">
        <f t="shared" si="32"/>
        <v>285.60000000000889</v>
      </c>
      <c r="E212">
        <f t="shared" si="33"/>
        <v>473.84197823372688</v>
      </c>
      <c r="F212">
        <f t="shared" si="34"/>
        <v>3.4992340077147861E-7</v>
      </c>
      <c r="G212">
        <f t="shared" si="34"/>
        <v>1.4180371490292887</v>
      </c>
      <c r="H212">
        <f t="shared" si="34"/>
        <v>465.24268168657721</v>
      </c>
      <c r="I212">
        <f t="shared" si="34"/>
        <v>8.3377761527391347E-2</v>
      </c>
      <c r="J212">
        <f t="shared" si="29"/>
        <v>18.177635453746785</v>
      </c>
      <c r="K212">
        <f t="shared" si="35"/>
        <v>484.9217324008041</v>
      </c>
      <c r="L212">
        <f t="shared" si="30"/>
        <v>-11.079754167077226</v>
      </c>
      <c r="M212">
        <f t="shared" si="36"/>
        <v>122.76095240286516</v>
      </c>
    </row>
    <row r="213" spans="1:13" x14ac:dyDescent="0.25">
      <c r="A213">
        <v>953.04999999999097</v>
      </c>
      <c r="B213">
        <v>550</v>
      </c>
      <c r="C213">
        <f t="shared" si="31"/>
        <v>111.91227818358766</v>
      </c>
      <c r="D213">
        <f t="shared" si="32"/>
        <v>285.55000000000894</v>
      </c>
      <c r="E213">
        <f t="shared" si="33"/>
        <v>438.08772181641234</v>
      </c>
      <c r="F213">
        <f t="shared" si="34"/>
        <v>2.3587800763332615E-7</v>
      </c>
      <c r="G213">
        <f t="shared" si="34"/>
        <v>1.1432937024195144</v>
      </c>
      <c r="H213">
        <f t="shared" si="34"/>
        <v>428.60811692726759</v>
      </c>
      <c r="I213">
        <f t="shared" si="34"/>
        <v>0.10434808006303163</v>
      </c>
      <c r="J213">
        <f t="shared" si="29"/>
        <v>19.126224839298356</v>
      </c>
      <c r="K213">
        <f t="shared" si="35"/>
        <v>448.98198378492646</v>
      </c>
      <c r="L213">
        <f t="shared" si="30"/>
        <v>-10.894261968514115</v>
      </c>
      <c r="M213">
        <f t="shared" si="36"/>
        <v>118.68494383861305</v>
      </c>
    </row>
    <row r="214" spans="1:13" x14ac:dyDescent="0.25">
      <c r="A214">
        <v>953.09999999999104</v>
      </c>
      <c r="B214">
        <v>555</v>
      </c>
      <c r="C214">
        <f t="shared" si="31"/>
        <v>111.6665346009022</v>
      </c>
      <c r="D214">
        <f t="shared" si="32"/>
        <v>285.50000000000887</v>
      </c>
      <c r="E214">
        <f t="shared" si="33"/>
        <v>443.3334653990978</v>
      </c>
      <c r="F214">
        <f t="shared" si="34"/>
        <v>1.583677454709994E-7</v>
      </c>
      <c r="G214">
        <f t="shared" si="34"/>
        <v>0.91810601587377116</v>
      </c>
      <c r="H214">
        <f t="shared" si="34"/>
        <v>393.28379449617677</v>
      </c>
      <c r="I214">
        <f t="shared" si="34"/>
        <v>0.1300719086838337</v>
      </c>
      <c r="J214">
        <f t="shared" si="29"/>
        <v>20.044071492620191</v>
      </c>
      <c r="K214">
        <f t="shared" si="35"/>
        <v>414.37604407172228</v>
      </c>
      <c r="L214">
        <f t="shared" si="30"/>
        <v>28.957421327375528</v>
      </c>
      <c r="M214">
        <f t="shared" si="36"/>
        <v>838.53224993114304</v>
      </c>
    </row>
    <row r="215" spans="1:13" x14ac:dyDescent="0.25">
      <c r="A215">
        <v>953.149999999991</v>
      </c>
      <c r="B215">
        <v>492</v>
      </c>
      <c r="C215">
        <f t="shared" si="31"/>
        <v>111.42079101821673</v>
      </c>
      <c r="D215">
        <f t="shared" si="32"/>
        <v>285.45000000000891</v>
      </c>
      <c r="E215">
        <f t="shared" si="33"/>
        <v>380.57920898178327</v>
      </c>
      <c r="F215">
        <f t="shared" si="34"/>
        <v>1.0590362755883941E-7</v>
      </c>
      <c r="G215">
        <f t="shared" si="34"/>
        <v>0.73433237202652901</v>
      </c>
      <c r="H215">
        <f t="shared" si="34"/>
        <v>359.43182696381541</v>
      </c>
      <c r="I215">
        <f t="shared" si="34"/>
        <v>0.16149064998863058</v>
      </c>
      <c r="J215">
        <f t="shared" si="29"/>
        <v>20.922204770970421</v>
      </c>
      <c r="K215">
        <f t="shared" si="35"/>
        <v>381.24985486270464</v>
      </c>
      <c r="L215">
        <f t="shared" si="30"/>
        <v>-0.67064588092137001</v>
      </c>
      <c r="M215">
        <f t="shared" si="36"/>
        <v>0.44976589759680041</v>
      </c>
    </row>
    <row r="216" spans="1:13" x14ac:dyDescent="0.25">
      <c r="A216">
        <v>953.19999999999095</v>
      </c>
      <c r="B216">
        <v>473</v>
      </c>
      <c r="C216">
        <f t="shared" si="31"/>
        <v>111.17504743553127</v>
      </c>
      <c r="D216">
        <f t="shared" si="32"/>
        <v>285.40000000000896</v>
      </c>
      <c r="E216">
        <f t="shared" si="33"/>
        <v>361.82495256446873</v>
      </c>
      <c r="F216">
        <f t="shared" si="34"/>
        <v>7.0537450365391123E-8</v>
      </c>
      <c r="G216">
        <f t="shared" si="34"/>
        <v>0.58500197685128319</v>
      </c>
      <c r="H216">
        <f t="shared" si="34"/>
        <v>327.18382727624657</v>
      </c>
      <c r="I216">
        <f t="shared" si="34"/>
        <v>0.19969908312133228</v>
      </c>
      <c r="J216">
        <f t="shared" si="29"/>
        <v>21.751728433781917</v>
      </c>
      <c r="K216">
        <f t="shared" si="35"/>
        <v>349.72025684053858</v>
      </c>
      <c r="L216">
        <f t="shared" si="30"/>
        <v>12.104695723930149</v>
      </c>
      <c r="M216">
        <f t="shared" si="36"/>
        <v>146.52365856893283</v>
      </c>
    </row>
    <row r="217" spans="1:13" x14ac:dyDescent="0.25">
      <c r="A217">
        <v>953.24999999999102</v>
      </c>
      <c r="B217">
        <v>433</v>
      </c>
      <c r="C217">
        <f t="shared" si="31"/>
        <v>110.92930385284581</v>
      </c>
      <c r="D217">
        <f t="shared" si="32"/>
        <v>285.35000000000889</v>
      </c>
      <c r="E217">
        <f t="shared" si="33"/>
        <v>322.07069614715419</v>
      </c>
      <c r="F217">
        <f t="shared" si="34"/>
        <v>4.6794358495797749E-8</v>
      </c>
      <c r="G217">
        <f t="shared" si="34"/>
        <v>0.4641804149116136</v>
      </c>
      <c r="H217">
        <f t="shared" si="34"/>
        <v>296.64152506691181</v>
      </c>
      <c r="I217">
        <f t="shared" si="34"/>
        <v>0.24596288488652795</v>
      </c>
      <c r="J217">
        <f t="shared" si="29"/>
        <v>22.523968727664258</v>
      </c>
      <c r="K217">
        <f t="shared" si="35"/>
        <v>319.87563714116857</v>
      </c>
      <c r="L217">
        <f t="shared" si="30"/>
        <v>2.1950590059856268</v>
      </c>
      <c r="M217">
        <f t="shared" si="36"/>
        <v>4.8182840397586082</v>
      </c>
    </row>
    <row r="218" spans="1:13" x14ac:dyDescent="0.25">
      <c r="A218">
        <v>953.29999999999097</v>
      </c>
      <c r="B218">
        <v>402</v>
      </c>
      <c r="C218">
        <f t="shared" si="31"/>
        <v>110.68356027016034</v>
      </c>
      <c r="D218">
        <f t="shared" si="32"/>
        <v>285.30000000000894</v>
      </c>
      <c r="E218">
        <f t="shared" si="33"/>
        <v>291.31643972983966</v>
      </c>
      <c r="F218">
        <f t="shared" si="34"/>
        <v>3.0919471150788635E-8</v>
      </c>
      <c r="G218">
        <f t="shared" si="34"/>
        <v>0.36684373799396836</v>
      </c>
      <c r="H218">
        <f t="shared" si="34"/>
        <v>267.87789718125066</v>
      </c>
      <c r="I218">
        <f t="shared" si="34"/>
        <v>0.3017365389678146</v>
      </c>
      <c r="J218">
        <f t="shared" si="29"/>
        <v>23.230624120054618</v>
      </c>
      <c r="K218">
        <f t="shared" si="35"/>
        <v>291.77710160918656</v>
      </c>
      <c r="L218">
        <f t="shared" si="30"/>
        <v>-0.46066187934690106</v>
      </c>
      <c r="M218">
        <f t="shared" si="36"/>
        <v>0.21220936708341884</v>
      </c>
    </row>
    <row r="219" spans="1:13" x14ac:dyDescent="0.25">
      <c r="A219">
        <v>953.34999999999104</v>
      </c>
      <c r="B219">
        <v>375</v>
      </c>
      <c r="C219">
        <f t="shared" si="31"/>
        <v>110.43781668747397</v>
      </c>
      <c r="D219">
        <f t="shared" si="32"/>
        <v>285.25000000000887</v>
      </c>
      <c r="E219">
        <f t="shared" si="33"/>
        <v>264.56218331252603</v>
      </c>
      <c r="F219">
        <f t="shared" si="34"/>
        <v>2.0348642191563E-8</v>
      </c>
      <c r="G219">
        <f t="shared" si="34"/>
        <v>0.28876212342125612</v>
      </c>
      <c r="H219">
        <f t="shared" si="34"/>
        <v>240.93874060907805</v>
      </c>
      <c r="I219">
        <f t="shared" si="34"/>
        <v>0.36868124871807617</v>
      </c>
      <c r="J219">
        <f t="shared" si="29"/>
        <v>23.863913102523558</v>
      </c>
      <c r="K219">
        <f t="shared" si="35"/>
        <v>265.46009710408958</v>
      </c>
      <c r="L219">
        <f t="shared" si="30"/>
        <v>-0.89791379156355333</v>
      </c>
      <c r="M219">
        <f t="shared" si="36"/>
        <v>0.80624917708003629</v>
      </c>
    </row>
    <row r="220" spans="1:13" x14ac:dyDescent="0.25">
      <c r="A220">
        <v>953.399999999991</v>
      </c>
      <c r="B220">
        <v>364</v>
      </c>
      <c r="C220">
        <f t="shared" si="31"/>
        <v>110.19207310478942</v>
      </c>
      <c r="D220">
        <f t="shared" si="32"/>
        <v>285.20000000000891</v>
      </c>
      <c r="E220">
        <f t="shared" si="33"/>
        <v>253.80792689521058</v>
      </c>
      <c r="F220">
        <f t="shared" si="34"/>
        <v>1.3338396782176401E-8</v>
      </c>
      <c r="G220">
        <f t="shared" si="34"/>
        <v>0.22639360881834497</v>
      </c>
      <c r="H220">
        <f t="shared" si="34"/>
        <v>215.84461083961895</v>
      </c>
      <c r="I220">
        <f t="shared" si="34"/>
        <v>0.44868237907736819</v>
      </c>
      <c r="J220">
        <f t="shared" si="29"/>
        <v>24.416716405249723</v>
      </c>
      <c r="K220">
        <f t="shared" si="35"/>
        <v>240.93640324610277</v>
      </c>
      <c r="L220">
        <f t="shared" si="30"/>
        <v>12.871523649107814</v>
      </c>
      <c r="M220">
        <f t="shared" si="36"/>
        <v>165.67612104954173</v>
      </c>
    </row>
    <row r="221" spans="1:13" x14ac:dyDescent="0.25">
      <c r="A221">
        <v>953.44999999999004</v>
      </c>
      <c r="B221">
        <v>340</v>
      </c>
      <c r="C221">
        <f t="shared" si="31"/>
        <v>109.9463295221085</v>
      </c>
      <c r="D221">
        <f t="shared" si="32"/>
        <v>285.15000000000987</v>
      </c>
      <c r="E221">
        <f t="shared" si="33"/>
        <v>230.0536704778915</v>
      </c>
      <c r="F221">
        <f t="shared" si="34"/>
        <v>8.708365498156853E-9</v>
      </c>
      <c r="G221">
        <f t="shared" si="34"/>
        <v>0.17678805467338379</v>
      </c>
      <c r="H221">
        <f t="shared" si="34"/>
        <v>192.59304628220033</v>
      </c>
      <c r="I221">
        <f t="shared" si="34"/>
        <v>0.54386585926276987</v>
      </c>
      <c r="J221">
        <f t="shared" si="29"/>
        <v>24.882710000334214</v>
      </c>
      <c r="K221">
        <f t="shared" si="35"/>
        <v>218.19641020517906</v>
      </c>
      <c r="L221">
        <f t="shared" si="30"/>
        <v>11.857260272712438</v>
      </c>
      <c r="M221">
        <f t="shared" si="36"/>
        <v>140.59462117484463</v>
      </c>
    </row>
    <row r="222" spans="1:13" x14ac:dyDescent="0.25">
      <c r="A222">
        <v>953.49999999999</v>
      </c>
      <c r="B222">
        <v>304</v>
      </c>
      <c r="C222">
        <f t="shared" si="31"/>
        <v>109.70058593942304</v>
      </c>
      <c r="D222">
        <f t="shared" si="32"/>
        <v>285.10000000000991</v>
      </c>
      <c r="E222">
        <f t="shared" si="33"/>
        <v>194.29941406057696</v>
      </c>
      <c r="F222">
        <f t="shared" si="34"/>
        <v>5.6628425097426369E-9</v>
      </c>
      <c r="G222">
        <f t="shared" si="34"/>
        <v>0.13750120069565097</v>
      </c>
      <c r="H222">
        <f t="shared" si="34"/>
        <v>171.1609996548697</v>
      </c>
      <c r="I222">
        <f t="shared" si="34"/>
        <v>0.65661288276711938</v>
      </c>
      <c r="J222">
        <f t="shared" si="29"/>
        <v>25.256485425718317</v>
      </c>
      <c r="K222">
        <f t="shared" si="35"/>
        <v>197.21159916971365</v>
      </c>
      <c r="L222">
        <f t="shared" si="30"/>
        <v>-2.9121851091366864</v>
      </c>
      <c r="M222">
        <f t="shared" si="36"/>
        <v>8.4808221098774546</v>
      </c>
    </row>
    <row r="223" spans="1:13" x14ac:dyDescent="0.25">
      <c r="A223">
        <v>953.54999999998995</v>
      </c>
      <c r="B223">
        <v>266</v>
      </c>
      <c r="C223">
        <f t="shared" si="31"/>
        <v>109.45484235673757</v>
      </c>
      <c r="D223">
        <f t="shared" si="32"/>
        <v>285.05000000000996</v>
      </c>
      <c r="E223">
        <f t="shared" si="33"/>
        <v>156.54515764326243</v>
      </c>
      <c r="F223">
        <f t="shared" si="34"/>
        <v>3.6677281421424074E-9</v>
      </c>
      <c r="G223">
        <f t="shared" si="34"/>
        <v>0.10651846101235367</v>
      </c>
      <c r="H223">
        <f t="shared" si="34"/>
        <v>151.50739986753157</v>
      </c>
      <c r="I223">
        <f t="shared" si="34"/>
        <v>0.78957214836074641</v>
      </c>
      <c r="J223">
        <f t="shared" si="29"/>
        <v>25.533654231400401</v>
      </c>
      <c r="K223">
        <f t="shared" si="35"/>
        <v>177.93714471197279</v>
      </c>
      <c r="L223">
        <f t="shared" si="30"/>
        <v>-21.391987068710364</v>
      </c>
      <c r="M223">
        <f t="shared" si="36"/>
        <v>457.61711074787144</v>
      </c>
    </row>
    <row r="224" spans="1:13" x14ac:dyDescent="0.25">
      <c r="A224">
        <v>953.59999999999002</v>
      </c>
      <c r="B224">
        <v>261</v>
      </c>
      <c r="C224">
        <f t="shared" si="31"/>
        <v>109.20909877405211</v>
      </c>
      <c r="D224">
        <f t="shared" si="32"/>
        <v>285.00000000000989</v>
      </c>
      <c r="E224">
        <f t="shared" si="33"/>
        <v>151.79090122594789</v>
      </c>
      <c r="F224">
        <f t="shared" si="34"/>
        <v>2.3660537731813227E-9</v>
      </c>
      <c r="G224">
        <f t="shared" si="34"/>
        <v>8.2187939883574618E-2</v>
      </c>
      <c r="H224">
        <f t="shared" si="34"/>
        <v>133.57577256120771</v>
      </c>
      <c r="I224">
        <f t="shared" si="34"/>
        <v>0.94566879950959692</v>
      </c>
      <c r="J224">
        <f t="shared" si="29"/>
        <v>25.710933729004452</v>
      </c>
      <c r="K224">
        <f t="shared" si="35"/>
        <v>160.31456303197137</v>
      </c>
      <c r="L224">
        <f t="shared" si="30"/>
        <v>-8.5236618060234832</v>
      </c>
      <c r="M224">
        <f t="shared" si="36"/>
        <v>72.652810583463506</v>
      </c>
    </row>
    <row r="225" spans="1:13" x14ac:dyDescent="0.25">
      <c r="A225">
        <v>953.64999999998997</v>
      </c>
      <c r="B225">
        <v>253</v>
      </c>
      <c r="C225">
        <f t="shared" si="31"/>
        <v>108.96335519136665</v>
      </c>
      <c r="D225">
        <f t="shared" si="32"/>
        <v>284.95000000000994</v>
      </c>
      <c r="E225">
        <f t="shared" si="33"/>
        <v>144.03664480863335</v>
      </c>
      <c r="F225">
        <f t="shared" si="34"/>
        <v>1.5202566176369085E-9</v>
      </c>
      <c r="G225">
        <f t="shared" si="34"/>
        <v>6.3162036612838979E-2</v>
      </c>
      <c r="H225">
        <f t="shared" si="34"/>
        <v>117.29685378666578</v>
      </c>
      <c r="I225">
        <f t="shared" si="34"/>
        <v>1.1281091444835123</v>
      </c>
      <c r="J225">
        <f t="shared" si="29"/>
        <v>25.786211702221571</v>
      </c>
      <c r="K225">
        <f t="shared" si="35"/>
        <v>144.27433667150396</v>
      </c>
      <c r="L225">
        <f t="shared" si="30"/>
        <v>-0.23769186287060506</v>
      </c>
      <c r="M225">
        <f t="shared" si="36"/>
        <v>5.6497421674898525E-2</v>
      </c>
    </row>
    <row r="226" spans="1:13" x14ac:dyDescent="0.25">
      <c r="A226">
        <v>953.69999999999004</v>
      </c>
      <c r="B226">
        <v>223</v>
      </c>
      <c r="C226">
        <f t="shared" si="31"/>
        <v>108.71761160868027</v>
      </c>
      <c r="D226">
        <f t="shared" si="32"/>
        <v>284.90000000000987</v>
      </c>
      <c r="E226">
        <f t="shared" si="33"/>
        <v>114.28238839131973</v>
      </c>
      <c r="F226">
        <f t="shared" si="34"/>
        <v>9.7291301579740417E-10</v>
      </c>
      <c r="G226">
        <f t="shared" si="34"/>
        <v>4.8346938086324384E-2</v>
      </c>
      <c r="H226">
        <f t="shared" si="34"/>
        <v>102.59113886734667</v>
      </c>
      <c r="I226">
        <f t="shared" si="34"/>
        <v>1.3403801809616678</v>
      </c>
      <c r="J226">
        <f t="shared" si="29"/>
        <v>25.758588294744779</v>
      </c>
      <c r="K226">
        <f t="shared" si="35"/>
        <v>129.73845428211237</v>
      </c>
      <c r="L226">
        <f t="shared" si="30"/>
        <v>-15.456065890792644</v>
      </c>
      <c r="M226">
        <f t="shared" si="36"/>
        <v>238.88997282052381</v>
      </c>
    </row>
    <row r="227" spans="1:13" x14ac:dyDescent="0.25">
      <c r="A227">
        <v>953.74999999999</v>
      </c>
      <c r="B227">
        <v>254</v>
      </c>
      <c r="C227">
        <f t="shared" si="31"/>
        <v>108.47186802599572</v>
      </c>
      <c r="D227">
        <f t="shared" si="32"/>
        <v>284.85000000000991</v>
      </c>
      <c r="E227">
        <f t="shared" si="33"/>
        <v>145.52813197400428</v>
      </c>
      <c r="F227">
        <f t="shared" si="34"/>
        <v>6.2014885102642476E-10</v>
      </c>
      <c r="G227">
        <f t="shared" si="34"/>
        <v>3.6859262630606134E-2</v>
      </c>
      <c r="H227">
        <f t="shared" si="34"/>
        <v>89.37131693476833</v>
      </c>
      <c r="I227">
        <f t="shared" si="34"/>
        <v>1.5862429126549682</v>
      </c>
      <c r="J227">
        <f t="shared" si="29"/>
        <v>25.628393914259085</v>
      </c>
      <c r="K227">
        <f t="shared" si="35"/>
        <v>116.62281302493315</v>
      </c>
      <c r="L227">
        <f t="shared" si="30"/>
        <v>28.90531894907113</v>
      </c>
      <c r="M227">
        <f t="shared" si="36"/>
        <v>835.51746354753061</v>
      </c>
    </row>
    <row r="228" spans="1:13" x14ac:dyDescent="0.25">
      <c r="A228">
        <v>953.79999999998995</v>
      </c>
      <c r="B228">
        <v>231</v>
      </c>
      <c r="C228">
        <f t="shared" si="31"/>
        <v>108.22612444331025</v>
      </c>
      <c r="D228">
        <f t="shared" si="32"/>
        <v>284.80000000000996</v>
      </c>
      <c r="E228">
        <f t="shared" si="33"/>
        <v>122.77387555668975</v>
      </c>
      <c r="F228">
        <f t="shared" si="34"/>
        <v>3.9371566283094429E-10</v>
      </c>
      <c r="G228">
        <f t="shared" si="34"/>
        <v>2.7989112663699089E-2</v>
      </c>
      <c r="H228">
        <f t="shared" si="34"/>
        <v>77.544550543185679</v>
      </c>
      <c r="I228">
        <f t="shared" si="34"/>
        <v>1.8697184373381532</v>
      </c>
      <c r="J228">
        <f t="shared" si="29"/>
        <v>25.397182654436502</v>
      </c>
      <c r="K228">
        <f t="shared" si="35"/>
        <v>104.83944074801775</v>
      </c>
      <c r="L228">
        <f t="shared" si="30"/>
        <v>17.934434808671995</v>
      </c>
      <c r="M228">
        <f t="shared" si="36"/>
        <v>321.64395190650566</v>
      </c>
    </row>
    <row r="229" spans="1:13" x14ac:dyDescent="0.25">
      <c r="A229">
        <v>953.84999999999002</v>
      </c>
      <c r="B229">
        <v>204</v>
      </c>
      <c r="C229">
        <f t="shared" si="31"/>
        <v>107.98038086062388</v>
      </c>
      <c r="D229">
        <f t="shared" si="32"/>
        <v>284.75000000000989</v>
      </c>
      <c r="E229">
        <f t="shared" si="33"/>
        <v>96.019619139376118</v>
      </c>
      <c r="F229">
        <f t="shared" si="34"/>
        <v>2.4896268558658929E-10</v>
      </c>
      <c r="G229">
        <f t="shared" si="34"/>
        <v>2.1168809595032791E-2</v>
      </c>
      <c r="H229">
        <f t="shared" si="34"/>
        <v>67.014568818970091</v>
      </c>
      <c r="I229">
        <f t="shared" si="34"/>
        <v>2.1950658114087185</v>
      </c>
      <c r="J229">
        <f t="shared" si="29"/>
        <v>25.067701418033774</v>
      </c>
      <c r="K229">
        <f t="shared" si="35"/>
        <v>94.298504858256592</v>
      </c>
      <c r="L229">
        <f t="shared" si="30"/>
        <v>1.7211142811195259</v>
      </c>
      <c r="M229">
        <f t="shared" si="36"/>
        <v>2.9622343686735824</v>
      </c>
    </row>
    <row r="230" spans="1:13" x14ac:dyDescent="0.25">
      <c r="A230">
        <v>953.89999999998997</v>
      </c>
      <c r="B230">
        <v>195</v>
      </c>
      <c r="C230">
        <f t="shared" si="31"/>
        <v>107.73463727793842</v>
      </c>
      <c r="D230">
        <f t="shared" si="32"/>
        <v>284.70000000000994</v>
      </c>
      <c r="E230">
        <f t="shared" si="33"/>
        <v>87.265362722061582</v>
      </c>
      <c r="F230">
        <f t="shared" si="34"/>
        <v>1.5680165669233178E-10</v>
      </c>
      <c r="G230">
        <f t="shared" si="34"/>
        <v>1.5946616938021935E-2</v>
      </c>
      <c r="H230">
        <f t="shared" si="34"/>
        <v>57.683551452683474</v>
      </c>
      <c r="I230">
        <f t="shared" si="34"/>
        <v>2.5667507611834277</v>
      </c>
      <c r="J230">
        <f t="shared" si="29"/>
        <v>24.643835598810117</v>
      </c>
      <c r="K230">
        <f t="shared" si="35"/>
        <v>84.910084429771842</v>
      </c>
      <c r="L230">
        <f t="shared" si="30"/>
        <v>2.3552782922897393</v>
      </c>
      <c r="M230">
        <f t="shared" si="36"/>
        <v>5.5473358341312702</v>
      </c>
    </row>
    <row r="231" spans="1:13" x14ac:dyDescent="0.25">
      <c r="A231">
        <v>953.94999999999004</v>
      </c>
      <c r="B231">
        <v>186</v>
      </c>
      <c r="C231">
        <f t="shared" si="31"/>
        <v>107.48889369525295</v>
      </c>
      <c r="D231">
        <f t="shared" si="32"/>
        <v>284.65000000000987</v>
      </c>
      <c r="E231">
        <f t="shared" si="33"/>
        <v>78.511106304747045</v>
      </c>
      <c r="F231">
        <f t="shared" si="34"/>
        <v>9.8363019651175346E-11</v>
      </c>
      <c r="G231">
        <f t="shared" si="34"/>
        <v>1.1964801728588704E-2</v>
      </c>
      <c r="H231">
        <f t="shared" si="34"/>
        <v>49.453789231623041</v>
      </c>
      <c r="I231">
        <f t="shared" si="34"/>
        <v>2.9894044203117671</v>
      </c>
      <c r="J231">
        <f t="shared" si="29"/>
        <v>24.130532823982943</v>
      </c>
      <c r="K231">
        <f t="shared" si="35"/>
        <v>76.585691277744701</v>
      </c>
      <c r="L231">
        <f t="shared" si="30"/>
        <v>1.9254150270023445</v>
      </c>
      <c r="M231">
        <f t="shared" si="36"/>
        <v>3.7072230262064387</v>
      </c>
    </row>
    <row r="232" spans="1:13" x14ac:dyDescent="0.25">
      <c r="A232">
        <v>953.99999999999</v>
      </c>
      <c r="B232">
        <v>187</v>
      </c>
      <c r="C232">
        <f t="shared" si="31"/>
        <v>107.24315011256749</v>
      </c>
      <c r="D232">
        <f t="shared" si="32"/>
        <v>284.60000000000991</v>
      </c>
      <c r="E232">
        <f t="shared" si="33"/>
        <v>79.756849887432509</v>
      </c>
      <c r="F232">
        <f t="shared" si="34"/>
        <v>6.1457922782787654E-11</v>
      </c>
      <c r="G232">
        <f t="shared" si="34"/>
        <v>8.9414359405436076E-3</v>
      </c>
      <c r="H232">
        <f t="shared" si="34"/>
        <v>42.229114517265266</v>
      </c>
      <c r="I232">
        <f t="shared" si="34"/>
        <v>3.4677714296119686</v>
      </c>
      <c r="J232">
        <f t="shared" si="29"/>
        <v>23.533706849684943</v>
      </c>
      <c r="K232">
        <f t="shared" si="35"/>
        <v>69.239534232564182</v>
      </c>
      <c r="L232">
        <f t="shared" si="30"/>
        <v>10.517315654868327</v>
      </c>
      <c r="M232">
        <f t="shared" si="36"/>
        <v>110.61392858413838</v>
      </c>
    </row>
    <row r="233" spans="1:13" x14ac:dyDescent="0.25">
      <c r="A233">
        <v>954.04999999998995</v>
      </c>
      <c r="B233">
        <v>156</v>
      </c>
      <c r="C233">
        <f t="shared" si="31"/>
        <v>106.99740652988203</v>
      </c>
      <c r="D233">
        <f t="shared" si="32"/>
        <v>284.55000000000996</v>
      </c>
      <c r="E233">
        <f t="shared" si="33"/>
        <v>49.002593470117972</v>
      </c>
      <c r="F233">
        <f t="shared" si="34"/>
        <v>3.8246237815551994E-11</v>
      </c>
      <c r="G233">
        <f t="shared" si="34"/>
        <v>6.655395238685107E-3</v>
      </c>
      <c r="H233">
        <f t="shared" si="34"/>
        <v>35.916101928063533</v>
      </c>
      <c r="I233">
        <f t="shared" si="34"/>
        <v>4.0066469427452729</v>
      </c>
      <c r="J233">
        <f t="shared" si="29"/>
        <v>22.860124218828236</v>
      </c>
      <c r="K233">
        <f t="shared" si="35"/>
        <v>62.789528484913973</v>
      </c>
      <c r="L233">
        <f t="shared" si="30"/>
        <v>-13.786935014796001</v>
      </c>
      <c r="M233">
        <f t="shared" si="36"/>
        <v>190.07957710220799</v>
      </c>
    </row>
    <row r="234" spans="1:13" x14ac:dyDescent="0.25">
      <c r="A234">
        <v>954.09999999999002</v>
      </c>
      <c r="B234">
        <v>181</v>
      </c>
      <c r="C234">
        <f t="shared" si="31"/>
        <v>106.75166294719656</v>
      </c>
      <c r="D234">
        <f t="shared" si="32"/>
        <v>284.50000000000989</v>
      </c>
      <c r="E234">
        <f t="shared" si="33"/>
        <v>74.248337052803436</v>
      </c>
      <c r="F234">
        <f t="shared" si="34"/>
        <v>2.3706333177077899E-11</v>
      </c>
      <c r="G234">
        <f t="shared" si="34"/>
        <v>4.9340693898738781E-3</v>
      </c>
      <c r="H234">
        <f t="shared" si="34"/>
        <v>30.42504538627777</v>
      </c>
      <c r="I234">
        <f t="shared" si="34"/>
        <v>4.6108023388275932</v>
      </c>
      <c r="J234">
        <f t="shared" si="29"/>
        <v>22.11727671687602</v>
      </c>
      <c r="K234">
        <f t="shared" si="35"/>
        <v>57.158058511394962</v>
      </c>
      <c r="L234">
        <f t="shared" si="30"/>
        <v>17.090278541408473</v>
      </c>
      <c r="M234">
        <f t="shared" si="36"/>
        <v>292.07762062292693</v>
      </c>
    </row>
    <row r="235" spans="1:13" x14ac:dyDescent="0.25">
      <c r="A235">
        <v>954.14999999998997</v>
      </c>
      <c r="B235">
        <v>154</v>
      </c>
      <c r="C235">
        <f t="shared" si="31"/>
        <v>106.5059193645111</v>
      </c>
      <c r="D235">
        <f t="shared" si="32"/>
        <v>284.45000000000994</v>
      </c>
      <c r="E235">
        <f t="shared" si="33"/>
        <v>47.494080635488899</v>
      </c>
      <c r="F235">
        <f t="shared" si="34"/>
        <v>1.4635409060072267E-11</v>
      </c>
      <c r="G235">
        <f t="shared" si="34"/>
        <v>3.6433548579524236E-3</v>
      </c>
      <c r="H235">
        <f t="shared" si="34"/>
        <v>25.670722563124791</v>
      </c>
      <c r="I235">
        <f t="shared" si="34"/>
        <v>5.2848997499813199</v>
      </c>
      <c r="J235">
        <f t="shared" si="29"/>
        <v>21.31324298270777</v>
      </c>
      <c r="K235">
        <f t="shared" si="35"/>
        <v>52.272508650686468</v>
      </c>
      <c r="L235">
        <f t="shared" si="30"/>
        <v>-4.7784280151975693</v>
      </c>
      <c r="M235">
        <f t="shared" si="36"/>
        <v>22.833374296424982</v>
      </c>
    </row>
    <row r="236" spans="1:13" x14ac:dyDescent="0.25">
      <c r="A236">
        <v>954.19999999999004</v>
      </c>
      <c r="B236">
        <v>165</v>
      </c>
      <c r="C236">
        <f t="shared" si="31"/>
        <v>106.26017578182564</v>
      </c>
      <c r="D236">
        <f t="shared" si="32"/>
        <v>284.40000000000987</v>
      </c>
      <c r="E236">
        <f t="shared" si="33"/>
        <v>58.739824218174363</v>
      </c>
      <c r="F236">
        <f t="shared" si="34"/>
        <v>8.9993297652713298E-12</v>
      </c>
      <c r="G236">
        <f t="shared" si="34"/>
        <v>2.6795539907129612E-3</v>
      </c>
      <c r="H236">
        <f t="shared" si="34"/>
        <v>21.572961597941276</v>
      </c>
      <c r="I236">
        <f t="shared" si="34"/>
        <v>6.033395863982717</v>
      </c>
      <c r="J236">
        <f t="shared" si="29"/>
        <v>20.456542840151958</v>
      </c>
      <c r="K236">
        <f t="shared" si="35"/>
        <v>48.065579856075658</v>
      </c>
      <c r="L236">
        <f t="shared" si="30"/>
        <v>10.674244362098705</v>
      </c>
      <c r="M236">
        <f t="shared" si="36"/>
        <v>113.93949270179598</v>
      </c>
    </row>
    <row r="237" spans="1:13" x14ac:dyDescent="0.25">
      <c r="A237">
        <v>954.24999999999</v>
      </c>
      <c r="B237">
        <v>142</v>
      </c>
      <c r="C237">
        <f t="shared" si="31"/>
        <v>106.01443219914017</v>
      </c>
      <c r="D237">
        <f t="shared" si="32"/>
        <v>284.35000000000991</v>
      </c>
      <c r="E237">
        <f t="shared" si="33"/>
        <v>35.985567800859826</v>
      </c>
      <c r="F237">
        <f t="shared" si="34"/>
        <v>5.511632923088046E-12</v>
      </c>
      <c r="G237">
        <f t="shared" si="34"/>
        <v>1.9628556852965893E-3</v>
      </c>
      <c r="H237">
        <f t="shared" si="34"/>
        <v>18.057027799213326</v>
      </c>
      <c r="I237">
        <f t="shared" si="34"/>
        <v>6.8604358530822909</v>
      </c>
      <c r="J237">
        <f t="shared" si="29"/>
        <v>19.555988006578747</v>
      </c>
      <c r="K237">
        <f t="shared" si="35"/>
        <v>44.475414514565173</v>
      </c>
      <c r="L237">
        <f t="shared" si="30"/>
        <v>-8.4898467137053473</v>
      </c>
      <c r="M237">
        <f t="shared" si="36"/>
        <v>72.077497222213481</v>
      </c>
    </row>
    <row r="238" spans="1:13" x14ac:dyDescent="0.25">
      <c r="A238">
        <v>954.29999999998995</v>
      </c>
      <c r="B238">
        <v>127</v>
      </c>
      <c r="C238">
        <f t="shared" si="31"/>
        <v>105.76868861645471</v>
      </c>
      <c r="D238">
        <f t="shared" si="32"/>
        <v>284.30000000000996</v>
      </c>
      <c r="E238">
        <f t="shared" si="33"/>
        <v>21.23131138354529</v>
      </c>
      <c r="F238">
        <f t="shared" si="34"/>
        <v>3.3621355924368893E-12</v>
      </c>
      <c r="G238">
        <f t="shared" si="34"/>
        <v>1.4321188043945258E-3</v>
      </c>
      <c r="H238">
        <f t="shared" si="34"/>
        <v>15.053849915936089</v>
      </c>
      <c r="I238">
        <f t="shared" si="34"/>
        <v>7.769738700884119</v>
      </c>
      <c r="J238">
        <f t="shared" si="29"/>
        <v>18.62053280834013</v>
      </c>
      <c r="K238">
        <f t="shared" si="35"/>
        <v>41.445553543968096</v>
      </c>
      <c r="L238">
        <f t="shared" si="30"/>
        <v>-20.214242160422806</v>
      </c>
      <c r="M238">
        <f t="shared" si="36"/>
        <v>408.61558612021486</v>
      </c>
    </row>
    <row r="239" spans="1:13" x14ac:dyDescent="0.25">
      <c r="A239">
        <v>954.34999999999002</v>
      </c>
      <c r="B239">
        <v>153</v>
      </c>
      <c r="C239">
        <f t="shared" si="31"/>
        <v>105.52294503376925</v>
      </c>
      <c r="D239">
        <f t="shared" si="32"/>
        <v>284.25000000000989</v>
      </c>
      <c r="E239">
        <f t="shared" si="33"/>
        <v>47.477054966230753</v>
      </c>
      <c r="F239">
        <f t="shared" si="34"/>
        <v>2.0427488832653342E-12</v>
      </c>
      <c r="G239">
        <f t="shared" si="34"/>
        <v>1.0407215399146652E-3</v>
      </c>
      <c r="H239">
        <f t="shared" si="34"/>
        <v>12.500106583624815</v>
      </c>
      <c r="I239">
        <f t="shared" si="34"/>
        <v>8.7644756378421977</v>
      </c>
      <c r="J239">
        <f t="shared" si="29"/>
        <v>17.659128394138875</v>
      </c>
      <c r="K239">
        <f t="shared" si="35"/>
        <v>38.924751337147846</v>
      </c>
      <c r="L239">
        <f t="shared" si="30"/>
        <v>8.5523036290829069</v>
      </c>
      <c r="M239">
        <f t="shared" si="36"/>
        <v>73.141897364024658</v>
      </c>
    </row>
    <row r="240" spans="1:13" x14ac:dyDescent="0.25">
      <c r="A240">
        <v>954.39999999998997</v>
      </c>
      <c r="B240">
        <v>142</v>
      </c>
      <c r="C240">
        <f t="shared" si="31"/>
        <v>105.27720145108378</v>
      </c>
      <c r="D240">
        <f t="shared" si="32"/>
        <v>284.20000000000994</v>
      </c>
      <c r="E240">
        <f t="shared" si="33"/>
        <v>36.722798548916217</v>
      </c>
      <c r="F240">
        <f t="shared" si="34"/>
        <v>1.2361738669121583E-12</v>
      </c>
      <c r="G240">
        <f t="shared" si="34"/>
        <v>7.5327726202704828E-4</v>
      </c>
      <c r="H240">
        <f t="shared" si="34"/>
        <v>10.338193801301106</v>
      </c>
      <c r="I240">
        <f t="shared" si="34"/>
        <v>9.8471438385830279</v>
      </c>
      <c r="J240">
        <f t="shared" si="29"/>
        <v>16.680583695384286</v>
      </c>
      <c r="K240">
        <f t="shared" si="35"/>
        <v>36.866674612531682</v>
      </c>
      <c r="L240">
        <f t="shared" si="30"/>
        <v>-0.14387606361546545</v>
      </c>
      <c r="M240">
        <f t="shared" si="36"/>
        <v>2.0700321681481462E-2</v>
      </c>
    </row>
    <row r="241" spans="1:13" x14ac:dyDescent="0.25">
      <c r="A241">
        <v>954.44999999999004</v>
      </c>
      <c r="B241">
        <v>146</v>
      </c>
      <c r="C241">
        <f t="shared" si="31"/>
        <v>105.03145786839741</v>
      </c>
      <c r="D241">
        <f t="shared" si="32"/>
        <v>284.15000000000987</v>
      </c>
      <c r="E241">
        <f t="shared" si="33"/>
        <v>40.96854213160259</v>
      </c>
      <c r="F241">
        <f t="shared" si="34"/>
        <v>7.4509037573449238E-13</v>
      </c>
      <c r="G241">
        <f t="shared" si="34"/>
        <v>5.4305021782883646E-4</v>
      </c>
      <c r="H241">
        <f t="shared" si="34"/>
        <v>8.5160938998189337</v>
      </c>
      <c r="I241">
        <f t="shared" si="34"/>
        <v>11.019437964363616</v>
      </c>
      <c r="J241">
        <f t="shared" si="29"/>
        <v>15.693436050269723</v>
      </c>
      <c r="K241">
        <f t="shared" si="35"/>
        <v>35.229510964670851</v>
      </c>
      <c r="L241">
        <f t="shared" si="30"/>
        <v>5.7390311669317384</v>
      </c>
      <c r="M241">
        <f t="shared" si="36"/>
        <v>32.936478735013871</v>
      </c>
    </row>
    <row r="242" spans="1:13" x14ac:dyDescent="0.25">
      <c r="A242">
        <v>954.49999999999</v>
      </c>
      <c r="B242">
        <v>120</v>
      </c>
      <c r="C242">
        <f t="shared" si="31"/>
        <v>104.78571428571286</v>
      </c>
      <c r="D242">
        <f t="shared" si="32"/>
        <v>284.10000000000991</v>
      </c>
      <c r="E242">
        <f t="shared" si="33"/>
        <v>15.214285714287143</v>
      </c>
      <c r="F242">
        <f t="shared" si="34"/>
        <v>4.473043978315394E-13</v>
      </c>
      <c r="G242">
        <f t="shared" si="34"/>
        <v>3.8993295879682785E-4</v>
      </c>
      <c r="H242">
        <f t="shared" si="34"/>
        <v>6.9871655369902399</v>
      </c>
      <c r="I242">
        <f t="shared" si="34"/>
        <v>12.282122533396905</v>
      </c>
      <c r="J242">
        <f t="shared" si="29"/>
        <v>14.705834001449993</v>
      </c>
      <c r="K242">
        <f t="shared" si="35"/>
        <v>33.975512004796386</v>
      </c>
      <c r="L242">
        <f t="shared" si="30"/>
        <v>-18.761226290509242</v>
      </c>
      <c r="M242">
        <f t="shared" si="36"/>
        <v>351.98361192369521</v>
      </c>
    </row>
    <row r="243" spans="1:13" x14ac:dyDescent="0.25">
      <c r="A243">
        <v>954.54999999998904</v>
      </c>
      <c r="B243">
        <v>143</v>
      </c>
      <c r="C243">
        <f t="shared" si="31"/>
        <v>104.53997070303194</v>
      </c>
      <c r="D243">
        <f t="shared" si="32"/>
        <v>284.05000000001087</v>
      </c>
      <c r="E243">
        <f t="shared" si="33"/>
        <v>38.460029296968059</v>
      </c>
      <c r="F243">
        <f t="shared" si="34"/>
        <v>2.674620700242907E-13</v>
      </c>
      <c r="G243">
        <f t="shared" si="34"/>
        <v>2.7887187524554892E-4</v>
      </c>
      <c r="H243">
        <f t="shared" si="34"/>
        <v>5.7098729194631961</v>
      </c>
      <c r="I243">
        <f t="shared" si="34"/>
        <v>13.634908451666041</v>
      </c>
      <c r="J243">
        <f t="shared" si="29"/>
        <v>13.725434313415278</v>
      </c>
      <c r="K243">
        <f t="shared" si="35"/>
        <v>33.07049455642003</v>
      </c>
      <c r="L243">
        <f t="shared" si="30"/>
        <v>5.3895347405480294</v>
      </c>
      <c r="M243">
        <f t="shared" si="36"/>
        <v>29.047084719574116</v>
      </c>
    </row>
    <row r="244" spans="1:13" x14ac:dyDescent="0.25">
      <c r="A244">
        <v>954.599999999989</v>
      </c>
      <c r="B244">
        <v>135</v>
      </c>
      <c r="C244">
        <f t="shared" si="31"/>
        <v>104.29422712034648</v>
      </c>
      <c r="D244">
        <f t="shared" si="32"/>
        <v>284.00000000001091</v>
      </c>
      <c r="E244">
        <f t="shared" si="33"/>
        <v>30.705772879653523</v>
      </c>
      <c r="F244">
        <f t="shared" si="34"/>
        <v>1.5928909831377589E-13</v>
      </c>
      <c r="G244">
        <f t="shared" si="34"/>
        <v>1.9864805077532809E-4</v>
      </c>
      <c r="H244">
        <f t="shared" si="34"/>
        <v>4.6474708195674772</v>
      </c>
      <c r="I244">
        <f t="shared" si="34"/>
        <v>15.076337317435478</v>
      </c>
      <c r="J244">
        <f t="shared" si="29"/>
        <v>12.759314754389369</v>
      </c>
      <c r="K244">
        <f t="shared" si="35"/>
        <v>32.483321539443253</v>
      </c>
      <c r="L244">
        <f t="shared" si="30"/>
        <v>-1.7775486597897299</v>
      </c>
      <c r="M244">
        <f t="shared" si="36"/>
        <v>3.1596792379202649</v>
      </c>
    </row>
    <row r="245" spans="1:13" x14ac:dyDescent="0.25">
      <c r="A245">
        <v>954.64999999998895</v>
      </c>
      <c r="B245">
        <v>130</v>
      </c>
      <c r="C245">
        <f t="shared" si="31"/>
        <v>104.04848353766101</v>
      </c>
      <c r="D245">
        <f t="shared" si="32"/>
        <v>283.95000000001096</v>
      </c>
      <c r="E245">
        <f t="shared" si="33"/>
        <v>25.951516462338986</v>
      </c>
      <c r="F245">
        <f t="shared" si="34"/>
        <v>9.4487579812469704E-14</v>
      </c>
      <c r="G245">
        <f t="shared" si="34"/>
        <v>1.4093819908035397E-4</v>
      </c>
      <c r="H245">
        <f t="shared" si="34"/>
        <v>3.7676601318779106</v>
      </c>
      <c r="I245">
        <f t="shared" si="34"/>
        <v>16.603677304581424</v>
      </c>
      <c r="J245">
        <f t="shared" si="29"/>
        <v>11.813903668542654</v>
      </c>
      <c r="K245">
        <f t="shared" si="35"/>
        <v>32.185382043201159</v>
      </c>
      <c r="L245">
        <f t="shared" si="30"/>
        <v>-6.2338655808621724</v>
      </c>
      <c r="M245">
        <f t="shared" si="36"/>
        <v>38.86108008025807</v>
      </c>
    </row>
    <row r="246" spans="1:13" x14ac:dyDescent="0.25">
      <c r="A246">
        <v>954.69999999998902</v>
      </c>
      <c r="B246">
        <v>137</v>
      </c>
      <c r="C246">
        <f t="shared" si="31"/>
        <v>103.80273995497555</v>
      </c>
      <c r="D246">
        <f t="shared" si="32"/>
        <v>283.90000000001089</v>
      </c>
      <c r="E246">
        <f t="shared" si="33"/>
        <v>33.19726004502445</v>
      </c>
      <c r="F246">
        <f t="shared" si="34"/>
        <v>5.5824933639411798E-14</v>
      </c>
      <c r="G246">
        <f t="shared" si="34"/>
        <v>9.9595094160958135E-5</v>
      </c>
      <c r="H246">
        <f t="shared" si="34"/>
        <v>3.0422267911581553</v>
      </c>
      <c r="I246">
        <f t="shared" si="34"/>
        <v>18.212834517248634</v>
      </c>
      <c r="J246">
        <f t="shared" si="29"/>
        <v>10.89492684545081</v>
      </c>
      <c r="K246">
        <f t="shared" si="35"/>
        <v>32.150087748951819</v>
      </c>
      <c r="L246">
        <f t="shared" si="30"/>
        <v>1.0471722960726311</v>
      </c>
      <c r="M246">
        <f t="shared" si="36"/>
        <v>1.0965698176620262</v>
      </c>
    </row>
    <row r="247" spans="1:13" x14ac:dyDescent="0.25">
      <c r="A247">
        <v>954.74999999998897</v>
      </c>
      <c r="B247">
        <v>141</v>
      </c>
      <c r="C247">
        <f t="shared" si="31"/>
        <v>103.55699637229009</v>
      </c>
      <c r="D247">
        <f t="shared" si="32"/>
        <v>283.85000000001094</v>
      </c>
      <c r="E247">
        <f t="shared" si="33"/>
        <v>37.443003627709913</v>
      </c>
      <c r="F247">
        <f t="shared" si="34"/>
        <v>3.2850843460422283E-14</v>
      </c>
      <c r="G247">
        <f t="shared" si="34"/>
        <v>7.0099027720634037E-5</v>
      </c>
      <c r="H247">
        <f t="shared" si="34"/>
        <v>2.4466749332168516</v>
      </c>
      <c r="I247">
        <f t="shared" si="34"/>
        <v>19.898283673180597</v>
      </c>
      <c r="J247">
        <f t="shared" si="29"/>
        <v>10.007371694955614</v>
      </c>
      <c r="K247">
        <f t="shared" si="35"/>
        <v>32.352400400380816</v>
      </c>
      <c r="L247">
        <f t="shared" si="30"/>
        <v>5.0906032273290975</v>
      </c>
      <c r="M247">
        <f t="shared" si="36"/>
        <v>25.914241218093423</v>
      </c>
    </row>
    <row r="248" spans="1:13" x14ac:dyDescent="0.25">
      <c r="A248">
        <v>954.79999999998904</v>
      </c>
      <c r="B248">
        <v>128</v>
      </c>
      <c r="C248">
        <f t="shared" si="31"/>
        <v>103.31125278960371</v>
      </c>
      <c r="D248">
        <f t="shared" si="32"/>
        <v>283.80000000001087</v>
      </c>
      <c r="E248">
        <f t="shared" si="33"/>
        <v>24.688747210396286</v>
      </c>
      <c r="F248">
        <f t="shared" si="34"/>
        <v>1.9254385066506991E-14</v>
      </c>
      <c r="G248">
        <f t="shared" si="34"/>
        <v>4.9141777478478613E-5</v>
      </c>
      <c r="H248">
        <f t="shared" si="34"/>
        <v>1.9598632863744014</v>
      </c>
      <c r="I248">
        <f t="shared" si="34"/>
        <v>21.653021806782736</v>
      </c>
      <c r="J248">
        <f t="shared" si="29"/>
        <v>9.1554682705867716</v>
      </c>
      <c r="K248">
        <f t="shared" si="35"/>
        <v>32.768402505521408</v>
      </c>
      <c r="L248">
        <f t="shared" si="30"/>
        <v>-8.0796552951251215</v>
      </c>
      <c r="M248">
        <f t="shared" si="36"/>
        <v>65.280829688043411</v>
      </c>
    </row>
    <row r="249" spans="1:13" x14ac:dyDescent="0.25">
      <c r="A249">
        <v>954.849999999989</v>
      </c>
      <c r="B249">
        <v>124</v>
      </c>
      <c r="C249">
        <f t="shared" si="31"/>
        <v>103.06550920691916</v>
      </c>
      <c r="D249">
        <f t="shared" si="32"/>
        <v>283.75000000001091</v>
      </c>
      <c r="E249">
        <f t="shared" si="33"/>
        <v>20.93449079308084</v>
      </c>
      <c r="F249">
        <f t="shared" si="34"/>
        <v>1.1240292173547985E-14</v>
      </c>
      <c r="G249">
        <f t="shared" si="34"/>
        <v>3.4312672627433873E-5</v>
      </c>
      <c r="H249">
        <f t="shared" si="34"/>
        <v>1.5636519879901152</v>
      </c>
      <c r="I249">
        <f t="shared" si="34"/>
        <v>23.468548375781573</v>
      </c>
      <c r="J249">
        <f t="shared" si="29"/>
        <v>8.3426862686443517</v>
      </c>
      <c r="K249">
        <f t="shared" si="35"/>
        <v>33.374920945088675</v>
      </c>
      <c r="L249">
        <f t="shared" si="30"/>
        <v>-12.440430152007835</v>
      </c>
      <c r="M249">
        <f t="shared" si="36"/>
        <v>154.76430236698567</v>
      </c>
    </row>
    <row r="250" spans="1:13" x14ac:dyDescent="0.25">
      <c r="A250">
        <v>954.89999999998895</v>
      </c>
      <c r="B250">
        <v>137</v>
      </c>
      <c r="C250">
        <f t="shared" si="31"/>
        <v>102.8197656242337</v>
      </c>
      <c r="D250">
        <f t="shared" si="32"/>
        <v>283.70000000001096</v>
      </c>
      <c r="E250">
        <f t="shared" si="33"/>
        <v>34.180234375766304</v>
      </c>
      <c r="F250">
        <f t="shared" si="34"/>
        <v>6.5356737731151763E-15</v>
      </c>
      <c r="G250">
        <f t="shared" si="34"/>
        <v>2.3862890665602906E-5</v>
      </c>
      <c r="H250">
        <f t="shared" si="34"/>
        <v>1.2425653654869018</v>
      </c>
      <c r="I250">
        <f t="shared" si="34"/>
        <v>25.334874706378077</v>
      </c>
      <c r="J250">
        <f t="shared" si="29"/>
        <v>7.5717467725916556</v>
      </c>
      <c r="K250">
        <f t="shared" si="35"/>
        <v>34.149210707347308</v>
      </c>
      <c r="L250">
        <f t="shared" si="30"/>
        <v>3.1023668418995953E-2</v>
      </c>
      <c r="M250">
        <f t="shared" si="36"/>
        <v>9.6246800217180686E-4</v>
      </c>
    </row>
    <row r="251" spans="1:13" x14ac:dyDescent="0.25">
      <c r="A251">
        <v>954.94999999998902</v>
      </c>
      <c r="B251">
        <v>149</v>
      </c>
      <c r="C251">
        <f t="shared" si="31"/>
        <v>102.57402204154732</v>
      </c>
      <c r="D251">
        <f t="shared" si="32"/>
        <v>283.65000000001089</v>
      </c>
      <c r="E251">
        <f t="shared" si="33"/>
        <v>46.425977958452677</v>
      </c>
      <c r="F251">
        <f t="shared" si="34"/>
        <v>3.7850180200925899E-15</v>
      </c>
      <c r="G251">
        <f t="shared" si="34"/>
        <v>1.6529372810598158E-5</v>
      </c>
      <c r="H251">
        <f t="shared" si="34"/>
        <v>0.98347473142546715</v>
      </c>
      <c r="I251">
        <f t="shared" si="34"/>
        <v>27.24056512340951</v>
      </c>
      <c r="J251">
        <f t="shared" si="29"/>
        <v>6.844647221726583</v>
      </c>
      <c r="K251">
        <f t="shared" si="35"/>
        <v>35.068703605934374</v>
      </c>
      <c r="L251">
        <f t="shared" si="30"/>
        <v>11.357274352518303</v>
      </c>
      <c r="M251">
        <f t="shared" si="36"/>
        <v>128.98768071837003</v>
      </c>
    </row>
    <row r="252" spans="1:13" x14ac:dyDescent="0.25">
      <c r="A252">
        <v>954.99999999998897</v>
      </c>
      <c r="B252">
        <v>129</v>
      </c>
      <c r="C252">
        <f t="shared" si="31"/>
        <v>102.32827845886277</v>
      </c>
      <c r="D252">
        <f t="shared" si="32"/>
        <v>283.60000000001094</v>
      </c>
      <c r="E252">
        <f t="shared" si="33"/>
        <v>26.671721541137231</v>
      </c>
      <c r="F252">
        <f t="shared" si="34"/>
        <v>2.1832846207573966E-15</v>
      </c>
      <c r="G252">
        <f t="shared" si="34"/>
        <v>1.1403929338374638E-5</v>
      </c>
      <c r="H252">
        <f t="shared" si="34"/>
        <v>0.77530393246268114</v>
      </c>
      <c r="I252">
        <f t="shared" si="34"/>
        <v>29.172811394455685</v>
      </c>
      <c r="J252">
        <f t="shared" si="29"/>
        <v>6.162697863189134</v>
      </c>
      <c r="K252">
        <f t="shared" si="35"/>
        <v>36.110824594036842</v>
      </c>
      <c r="L252">
        <f t="shared" si="30"/>
        <v>-9.4391030528996112</v>
      </c>
      <c r="M252">
        <f t="shared" si="36"/>
        <v>89.096666443258755</v>
      </c>
    </row>
    <row r="253" spans="1:13" x14ac:dyDescent="0.25">
      <c r="A253">
        <v>955.04999999998904</v>
      </c>
      <c r="B253">
        <v>131</v>
      </c>
      <c r="C253">
        <f t="shared" si="31"/>
        <v>102.0825348761764</v>
      </c>
      <c r="D253">
        <f t="shared" si="32"/>
        <v>283.55000000001087</v>
      </c>
      <c r="E253">
        <f t="shared" si="33"/>
        <v>28.917465123823604</v>
      </c>
      <c r="F253">
        <f t="shared" si="34"/>
        <v>1.2543466626147354E-15</v>
      </c>
      <c r="G253">
        <f t="shared" si="34"/>
        <v>7.8364159377093009E-6</v>
      </c>
      <c r="H253">
        <f t="shared" si="34"/>
        <v>0.60875926854143914</v>
      </c>
      <c r="I253">
        <f t="shared" si="34"/>
        <v>31.117541285204307</v>
      </c>
      <c r="J253">
        <f t="shared" si="29"/>
        <v>5.5265677988425512</v>
      </c>
      <c r="K253">
        <f t="shared" si="35"/>
        <v>37.252876189004233</v>
      </c>
      <c r="L253">
        <f t="shared" si="30"/>
        <v>-8.3354110651806295</v>
      </c>
      <c r="M253">
        <f t="shared" si="36"/>
        <v>69.47907762553568</v>
      </c>
    </row>
    <row r="254" spans="1:13" x14ac:dyDescent="0.25">
      <c r="A254">
        <v>955.099999999989</v>
      </c>
      <c r="B254">
        <v>131</v>
      </c>
      <c r="C254">
        <f t="shared" si="31"/>
        <v>101.83679129349093</v>
      </c>
      <c r="D254">
        <f t="shared" si="32"/>
        <v>283.50000000001091</v>
      </c>
      <c r="E254">
        <f t="shared" si="33"/>
        <v>29.163208706509067</v>
      </c>
      <c r="F254">
        <f t="shared" si="34"/>
        <v>7.1777713671929801E-16</v>
      </c>
      <c r="G254">
        <f t="shared" si="34"/>
        <v>5.3634626391658415E-6</v>
      </c>
      <c r="H254">
        <f t="shared" si="34"/>
        <v>0.47608445942112876</v>
      </c>
      <c r="I254">
        <f t="shared" si="34"/>
        <v>33.059561099320121</v>
      </c>
      <c r="J254">
        <f t="shared" si="29"/>
        <v>4.9363386618998382</v>
      </c>
      <c r="K254">
        <f t="shared" si="35"/>
        <v>38.471989584103731</v>
      </c>
      <c r="L254">
        <f t="shared" si="30"/>
        <v>-9.3087808775946641</v>
      </c>
      <c r="M254">
        <f t="shared" si="36"/>
        <v>86.653401427072083</v>
      </c>
    </row>
    <row r="255" spans="1:13" x14ac:dyDescent="0.25">
      <c r="A255">
        <v>955.14999999998895</v>
      </c>
      <c r="B255">
        <v>136</v>
      </c>
      <c r="C255">
        <f t="shared" si="31"/>
        <v>101.59104771080638</v>
      </c>
      <c r="D255">
        <f t="shared" si="32"/>
        <v>283.45000000001096</v>
      </c>
      <c r="E255">
        <f t="shared" si="33"/>
        <v>34.408952289193621</v>
      </c>
      <c r="F255">
        <f t="shared" si="34"/>
        <v>4.0909717610709296E-16</v>
      </c>
      <c r="G255">
        <f t="shared" si="34"/>
        <v>3.6562666342881902E-6</v>
      </c>
      <c r="H255">
        <f t="shared" si="34"/>
        <v>0.37084057256718739</v>
      </c>
      <c r="I255">
        <f t="shared" si="34"/>
        <v>34.982731087258372</v>
      </c>
      <c r="J255">
        <f t="shared" si="29"/>
        <v>4.3915639481280984</v>
      </c>
      <c r="K255">
        <f t="shared" si="35"/>
        <v>39.745139264220299</v>
      </c>
      <c r="L255">
        <f t="shared" si="30"/>
        <v>-5.3361869750266777</v>
      </c>
      <c r="M255">
        <f t="shared" si="36"/>
        <v>28.474891432444366</v>
      </c>
    </row>
    <row r="256" spans="1:13" x14ac:dyDescent="0.25">
      <c r="A256">
        <v>955.19999999998902</v>
      </c>
      <c r="B256">
        <v>148</v>
      </c>
      <c r="C256">
        <f t="shared" si="31"/>
        <v>101.34530412812001</v>
      </c>
      <c r="D256">
        <f t="shared" si="32"/>
        <v>283.40000000001089</v>
      </c>
      <c r="E256">
        <f t="shared" si="33"/>
        <v>46.654695871879994</v>
      </c>
      <c r="F256">
        <f t="shared" si="34"/>
        <v>2.3223526151877982E-16</v>
      </c>
      <c r="G256">
        <f t="shared" si="34"/>
        <v>2.4825344148433836E-6</v>
      </c>
      <c r="H256">
        <f t="shared" si="34"/>
        <v>0.28771022694891712</v>
      </c>
      <c r="I256">
        <f t="shared" si="34"/>
        <v>36.870171585913418</v>
      </c>
      <c r="J256">
        <f t="shared" si="29"/>
        <v>3.8913320771853317</v>
      </c>
      <c r="K256">
        <f t="shared" si="35"/>
        <v>41.04921637258208</v>
      </c>
      <c r="L256">
        <f t="shared" si="30"/>
        <v>5.605479499297914</v>
      </c>
      <c r="M256">
        <f t="shared" si="36"/>
        <v>31.421400417049192</v>
      </c>
    </row>
    <row r="257" spans="1:13" x14ac:dyDescent="0.25">
      <c r="A257">
        <v>955.24999999998897</v>
      </c>
      <c r="B257">
        <v>120</v>
      </c>
      <c r="C257">
        <f t="shared" si="31"/>
        <v>101.09956054543454</v>
      </c>
      <c r="D257">
        <f t="shared" si="32"/>
        <v>283.35000000001094</v>
      </c>
      <c r="E257">
        <f t="shared" si="33"/>
        <v>18.900439454565458</v>
      </c>
      <c r="F257">
        <f t="shared" si="34"/>
        <v>1.3130905039457041E-16</v>
      </c>
      <c r="G257">
        <f t="shared" si="34"/>
        <v>1.6788717259913406E-6</v>
      </c>
      <c r="H257">
        <f t="shared" si="34"/>
        <v>0.2223249356174031</v>
      </c>
      <c r="I257">
        <f t="shared" si="34"/>
        <v>38.704496731065589</v>
      </c>
      <c r="J257">
        <f t="shared" si="29"/>
        <v>3.4343313629733578</v>
      </c>
      <c r="K257">
        <f t="shared" si="35"/>
        <v>42.361154708528076</v>
      </c>
      <c r="L257">
        <f t="shared" si="30"/>
        <v>-23.460715253962618</v>
      </c>
      <c r="M257">
        <f t="shared" si="36"/>
        <v>550.40516022751433</v>
      </c>
    </row>
    <row r="258" spans="1:13" x14ac:dyDescent="0.25">
      <c r="A258">
        <v>955.29999999998904</v>
      </c>
      <c r="B258">
        <v>178</v>
      </c>
      <c r="C258">
        <f t="shared" si="31"/>
        <v>100.85381696274908</v>
      </c>
      <c r="D258">
        <f t="shared" si="32"/>
        <v>283.30000000001087</v>
      </c>
      <c r="E258">
        <f t="shared" si="33"/>
        <v>77.146183037250921</v>
      </c>
      <c r="F258">
        <f t="shared" si="34"/>
        <v>7.394792268937108E-17</v>
      </c>
      <c r="G258">
        <f t="shared" si="34"/>
        <v>1.1308488783185211E-6</v>
      </c>
      <c r="H258">
        <f t="shared" si="34"/>
        <v>0.17111412853707625</v>
      </c>
      <c r="I258">
        <f t="shared" si="34"/>
        <v>40.468071604479668</v>
      </c>
      <c r="J258">
        <f t="shared" si="29"/>
        <v>3.0189152190086546</v>
      </c>
      <c r="K258">
        <f t="shared" si="35"/>
        <v>43.658102082874279</v>
      </c>
      <c r="L258">
        <f t="shared" si="30"/>
        <v>33.488080954376642</v>
      </c>
      <c r="M258">
        <f t="shared" si="36"/>
        <v>1121.4515660068835</v>
      </c>
    </row>
    <row r="259" spans="1:13" x14ac:dyDescent="0.25">
      <c r="A259">
        <v>955.349999999989</v>
      </c>
      <c r="B259">
        <v>156</v>
      </c>
      <c r="C259">
        <f t="shared" si="31"/>
        <v>100.60807338006362</v>
      </c>
      <c r="D259">
        <f t="shared" si="32"/>
        <v>283.25000000001091</v>
      </c>
      <c r="E259">
        <f t="shared" si="33"/>
        <v>55.391926619936385</v>
      </c>
      <c r="F259">
        <f t="shared" si="34"/>
        <v>4.1478411455657228E-17</v>
      </c>
      <c r="G259">
        <f t="shared" si="34"/>
        <v>7.5867617676746989E-7</v>
      </c>
      <c r="H259">
        <f t="shared" si="34"/>
        <v>0.13117418766181518</v>
      </c>
      <c r="I259">
        <f t="shared" si="34"/>
        <v>42.143287775700436</v>
      </c>
      <c r="J259">
        <f t="shared" si="29"/>
        <v>2.6431661059832496</v>
      </c>
      <c r="K259">
        <f t="shared" si="35"/>
        <v>44.917628828021677</v>
      </c>
      <c r="L259">
        <f t="shared" si="30"/>
        <v>10.474297791914708</v>
      </c>
      <c r="M259">
        <f t="shared" si="36"/>
        <v>109.71091423370933</v>
      </c>
    </row>
    <row r="260" spans="1:13" x14ac:dyDescent="0.25">
      <c r="A260">
        <v>955.39999999998895</v>
      </c>
      <c r="B260">
        <v>148</v>
      </c>
      <c r="C260">
        <f t="shared" si="31"/>
        <v>100.36232979737815</v>
      </c>
      <c r="D260">
        <f t="shared" si="32"/>
        <v>283.20000000001096</v>
      </c>
      <c r="E260">
        <f t="shared" si="33"/>
        <v>47.637670202621848</v>
      </c>
      <c r="F260">
        <f t="shared" si="34"/>
        <v>2.3173043198195436E-17</v>
      </c>
      <c r="G260">
        <f t="shared" si="34"/>
        <v>5.0695935470984561E-7</v>
      </c>
      <c r="H260">
        <f t="shared" si="34"/>
        <v>0.10015571043832668</v>
      </c>
      <c r="I260">
        <f t="shared" si="34"/>
        <v>43.712851413097106</v>
      </c>
      <c r="J260">
        <f t="shared" si="29"/>
        <v>2.3049569338815039</v>
      </c>
      <c r="K260">
        <f t="shared" si="35"/>
        <v>46.117964564376294</v>
      </c>
      <c r="L260">
        <f t="shared" si="30"/>
        <v>1.5197056382455543</v>
      </c>
      <c r="M260">
        <f t="shared" si="36"/>
        <v>2.3095052269153276</v>
      </c>
    </row>
    <row r="261" spans="1:13" x14ac:dyDescent="0.25">
      <c r="A261">
        <v>955.44999999998902</v>
      </c>
      <c r="B261">
        <v>133</v>
      </c>
      <c r="C261">
        <f t="shared" si="31"/>
        <v>100.11658621469269</v>
      </c>
      <c r="D261">
        <f t="shared" si="32"/>
        <v>283.15000000001089</v>
      </c>
      <c r="E261">
        <f t="shared" si="33"/>
        <v>32.883413785307312</v>
      </c>
      <c r="F261">
        <f t="shared" si="34"/>
        <v>1.2894628844451164E-17</v>
      </c>
      <c r="G261">
        <f t="shared" si="34"/>
        <v>3.3740743989775686E-7</v>
      </c>
      <c r="H261">
        <f t="shared" si="34"/>
        <v>7.6167178376313774E-2</v>
      </c>
      <c r="I261">
        <f t="shared" si="34"/>
        <v>45.160077503485248</v>
      </c>
      <c r="J261">
        <f t="shared" si="29"/>
        <v>2.002008850759323</v>
      </c>
      <c r="K261">
        <f t="shared" si="35"/>
        <v>47.238253870028323</v>
      </c>
      <c r="L261">
        <f t="shared" si="30"/>
        <v>-14.354840084721012</v>
      </c>
      <c r="M261">
        <f t="shared" si="36"/>
        <v>206.06143385791316</v>
      </c>
    </row>
    <row r="262" spans="1:13" x14ac:dyDescent="0.25">
      <c r="A262">
        <v>955.49999999998897</v>
      </c>
      <c r="B262">
        <v>150</v>
      </c>
      <c r="C262">
        <f t="shared" si="31"/>
        <v>99.870842632007225</v>
      </c>
      <c r="D262">
        <f t="shared" si="32"/>
        <v>283.10000000001094</v>
      </c>
      <c r="E262">
        <f t="shared" si="33"/>
        <v>50.129157367992775</v>
      </c>
      <c r="F262">
        <f t="shared" si="34"/>
        <v>7.1465994205929343E-18</v>
      </c>
      <c r="G262">
        <f t="shared" si="34"/>
        <v>2.2366652321905665E-7</v>
      </c>
      <c r="H262">
        <f t="shared" si="34"/>
        <v>5.7693227861756381E-2</v>
      </c>
      <c r="I262">
        <f t="shared" si="34"/>
        <v>46.46918326592062</v>
      </c>
      <c r="J262">
        <f t="shared" si="29"/>
        <v>1.7319445752831693</v>
      </c>
      <c r="K262">
        <f t="shared" si="35"/>
        <v>48.258821292732073</v>
      </c>
      <c r="L262">
        <f t="shared" si="30"/>
        <v>1.8703360752607026</v>
      </c>
      <c r="M262">
        <f t="shared" si="36"/>
        <v>3.4981570344216086</v>
      </c>
    </row>
    <row r="263" spans="1:13" x14ac:dyDescent="0.25">
      <c r="A263">
        <v>955.54999999998904</v>
      </c>
      <c r="B263">
        <v>160</v>
      </c>
      <c r="C263">
        <f t="shared" ref="C263:C326" si="37">$P$12*A263+$Q$12</f>
        <v>99.625099049321761</v>
      </c>
      <c r="D263">
        <f t="shared" ref="D263:D326" si="38">$E$2-A263-$N$5</f>
        <v>283.05000000001087</v>
      </c>
      <c r="E263">
        <f t="shared" ref="E263:E326" si="39">B263-C263</f>
        <v>60.374900950678239</v>
      </c>
      <c r="F263">
        <f t="shared" si="34"/>
        <v>3.9450712624299153E-18</v>
      </c>
      <c r="G263">
        <f t="shared" si="34"/>
        <v>1.4767675412352201E-7</v>
      </c>
      <c r="H263">
        <f t="shared" si="34"/>
        <v>4.3525786483202773E-2</v>
      </c>
      <c r="I263">
        <f t="shared" si="34"/>
        <v>47.625573596887413</v>
      </c>
      <c r="J263">
        <f t="shared" si="29"/>
        <v>1.492336652312354</v>
      </c>
      <c r="K263">
        <f t="shared" ref="K263:K326" si="40">F263+G263+H263+I263+J263</f>
        <v>49.161436183359726</v>
      </c>
      <c r="L263">
        <f t="shared" ref="L263:L326" si="41">E263-K263</f>
        <v>11.213464767318513</v>
      </c>
      <c r="M263">
        <f t="shared" ref="M263:M326" si="42">(L263)^2</f>
        <v>125.74179208789363</v>
      </c>
    </row>
    <row r="264" spans="1:13" x14ac:dyDescent="0.25">
      <c r="A264">
        <v>955.599999999989</v>
      </c>
      <c r="B264">
        <v>157</v>
      </c>
      <c r="C264">
        <f t="shared" si="37"/>
        <v>99.379355466636298</v>
      </c>
      <c r="D264">
        <f t="shared" si="38"/>
        <v>283.00000000001091</v>
      </c>
      <c r="E264">
        <f t="shared" si="39"/>
        <v>57.620644533363702</v>
      </c>
      <c r="F264">
        <f t="shared" ref="F264:J314" si="43">F$5*EXP(-(($D264-F$6)^2)/(2*F$7^2))</f>
        <v>2.1690775742928582E-18</v>
      </c>
      <c r="G264">
        <f t="shared" si="43"/>
        <v>9.7115401140767458E-8</v>
      </c>
      <c r="H264">
        <f t="shared" si="43"/>
        <v>3.2706437037704428E-2</v>
      </c>
      <c r="I264">
        <f t="shared" si="43"/>
        <v>48.616111358280698</v>
      </c>
      <c r="J264">
        <f t="shared" si="43"/>
        <v>1.2807502230898189</v>
      </c>
      <c r="K264">
        <f t="shared" si="40"/>
        <v>49.929568115523622</v>
      </c>
      <c r="L264">
        <f t="shared" si="41"/>
        <v>7.6910764178400797</v>
      </c>
      <c r="M264">
        <f t="shared" si="42"/>
        <v>59.152656465055792</v>
      </c>
    </row>
    <row r="265" spans="1:13" x14ac:dyDescent="0.25">
      <c r="A265">
        <v>955.64999999998804</v>
      </c>
      <c r="B265">
        <v>148</v>
      </c>
      <c r="C265">
        <f t="shared" si="37"/>
        <v>99.133611883955382</v>
      </c>
      <c r="D265">
        <f t="shared" si="38"/>
        <v>282.95000000001187</v>
      </c>
      <c r="E265">
        <f t="shared" si="39"/>
        <v>48.866388116044618</v>
      </c>
      <c r="F265">
        <f t="shared" si="43"/>
        <v>1.1878459874328143E-18</v>
      </c>
      <c r="G265">
        <f t="shared" si="43"/>
        <v>6.3610512930632455E-8</v>
      </c>
      <c r="H265">
        <f t="shared" si="43"/>
        <v>2.4478492197805062E-2</v>
      </c>
      <c r="I265">
        <f t="shared" si="43"/>
        <v>49.429365525392392</v>
      </c>
      <c r="J265">
        <f t="shared" si="43"/>
        <v>1.0947800981184066</v>
      </c>
      <c r="K265">
        <f t="shared" si="40"/>
        <v>50.548624179319113</v>
      </c>
      <c r="L265">
        <f t="shared" si="41"/>
        <v>-1.6822360632744946</v>
      </c>
      <c r="M265">
        <f t="shared" si="42"/>
        <v>2.8299181725812694</v>
      </c>
    </row>
    <row r="266" spans="1:13" x14ac:dyDescent="0.25">
      <c r="A266">
        <v>955.69999999998799</v>
      </c>
      <c r="B266">
        <v>174</v>
      </c>
      <c r="C266">
        <f t="shared" si="37"/>
        <v>98.887868301269918</v>
      </c>
      <c r="D266">
        <f t="shared" si="38"/>
        <v>282.90000000001191</v>
      </c>
      <c r="E266">
        <f t="shared" si="39"/>
        <v>75.112131698730082</v>
      </c>
      <c r="F266">
        <f t="shared" si="43"/>
        <v>6.4790302050711727E-19</v>
      </c>
      <c r="G266">
        <f t="shared" si="43"/>
        <v>4.1498701302798913E-8</v>
      </c>
      <c r="H266">
        <f t="shared" si="43"/>
        <v>1.8247396516475067E-2</v>
      </c>
      <c r="I266">
        <f t="shared" si="43"/>
        <v>50.055830648775441</v>
      </c>
      <c r="J266">
        <f t="shared" si="43"/>
        <v>0.93208209717718227</v>
      </c>
      <c r="K266">
        <f t="shared" si="40"/>
        <v>51.006160183967793</v>
      </c>
      <c r="L266">
        <f t="shared" si="41"/>
        <v>24.105971514762288</v>
      </c>
      <c r="M266">
        <f t="shared" si="42"/>
        <v>581.09786267053084</v>
      </c>
    </row>
    <row r="267" spans="1:13" x14ac:dyDescent="0.25">
      <c r="A267">
        <v>955.74999999998795</v>
      </c>
      <c r="B267">
        <v>139</v>
      </c>
      <c r="C267">
        <f t="shared" si="37"/>
        <v>98.642124718584455</v>
      </c>
      <c r="D267">
        <f t="shared" si="38"/>
        <v>282.85000000001196</v>
      </c>
      <c r="E267">
        <f t="shared" si="39"/>
        <v>40.357875281415545</v>
      </c>
      <c r="F267">
        <f t="shared" si="43"/>
        <v>3.5198543524355681E-19</v>
      </c>
      <c r="G267">
        <f t="shared" si="43"/>
        <v>2.6965279913583078E-8</v>
      </c>
      <c r="H267">
        <f t="shared" si="43"/>
        <v>1.3548211716075551E-2</v>
      </c>
      <c r="I267">
        <f t="shared" si="43"/>
        <v>50.488111741880523</v>
      </c>
      <c r="J267">
        <f t="shared" si="43"/>
        <v>0.79039877405393799</v>
      </c>
      <c r="K267">
        <f t="shared" si="40"/>
        <v>51.292058754615816</v>
      </c>
      <c r="L267">
        <f t="shared" si="41"/>
        <v>-10.934183473200271</v>
      </c>
      <c r="M267">
        <f t="shared" si="42"/>
        <v>119.55636822560594</v>
      </c>
    </row>
    <row r="268" spans="1:13" x14ac:dyDescent="0.25">
      <c r="A268">
        <v>955.79999999998802</v>
      </c>
      <c r="B268">
        <v>155</v>
      </c>
      <c r="C268">
        <f t="shared" si="37"/>
        <v>98.396381135898991</v>
      </c>
      <c r="D268">
        <f t="shared" si="38"/>
        <v>282.80000000001189</v>
      </c>
      <c r="E268">
        <f t="shared" si="39"/>
        <v>56.603618864101009</v>
      </c>
      <c r="F268">
        <f t="shared" si="43"/>
        <v>1.9046018455576293E-19</v>
      </c>
      <c r="G268">
        <f t="shared" si="43"/>
        <v>1.7451798057858493E-8</v>
      </c>
      <c r="H268">
        <f t="shared" si="43"/>
        <v>1.0019080336758071E-2</v>
      </c>
      <c r="I268">
        <f t="shared" si="43"/>
        <v>50.721069567732236</v>
      </c>
      <c r="J268">
        <f t="shared" si="43"/>
        <v>0.66757977142711922</v>
      </c>
      <c r="K268">
        <f t="shared" si="40"/>
        <v>51.398668436947915</v>
      </c>
      <c r="L268">
        <f t="shared" si="41"/>
        <v>5.2049504271530935</v>
      </c>
      <c r="M268">
        <f t="shared" si="42"/>
        <v>27.09150894912117</v>
      </c>
    </row>
    <row r="269" spans="1:13" x14ac:dyDescent="0.25">
      <c r="A269">
        <v>955.84999999998797</v>
      </c>
      <c r="B269">
        <v>141</v>
      </c>
      <c r="C269">
        <f t="shared" si="37"/>
        <v>98.150637553213528</v>
      </c>
      <c r="D269">
        <f t="shared" si="38"/>
        <v>282.75000000001194</v>
      </c>
      <c r="E269">
        <f t="shared" si="39"/>
        <v>42.849362446786472</v>
      </c>
      <c r="F269">
        <f t="shared" si="43"/>
        <v>1.0264753565932126E-19</v>
      </c>
      <c r="G269">
        <f t="shared" si="43"/>
        <v>1.1249681942482826E-8</v>
      </c>
      <c r="H269">
        <f t="shared" si="43"/>
        <v>7.3796975357095307E-3</v>
      </c>
      <c r="I269">
        <f t="shared" si="43"/>
        <v>50.751922333789722</v>
      </c>
      <c r="J269">
        <f t="shared" si="43"/>
        <v>0.56159715365162</v>
      </c>
      <c r="K269">
        <f t="shared" si="40"/>
        <v>51.320899196226733</v>
      </c>
      <c r="L269">
        <f t="shared" si="41"/>
        <v>-8.4715367494402614</v>
      </c>
      <c r="M269">
        <f t="shared" si="42"/>
        <v>71.766934897116869</v>
      </c>
    </row>
    <row r="270" spans="1:13" x14ac:dyDescent="0.25">
      <c r="A270">
        <v>955.89999999998804</v>
      </c>
      <c r="B270">
        <v>141</v>
      </c>
      <c r="C270">
        <f t="shared" si="37"/>
        <v>97.904893970528065</v>
      </c>
      <c r="D270">
        <f t="shared" si="38"/>
        <v>282.70000000001187</v>
      </c>
      <c r="E270">
        <f t="shared" si="39"/>
        <v>43.095106029471935</v>
      </c>
      <c r="F270">
        <f t="shared" si="43"/>
        <v>5.510077063499712E-20</v>
      </c>
      <c r="G270">
        <f t="shared" si="43"/>
        <v>7.2227923272165131E-9</v>
      </c>
      <c r="H270">
        <f t="shared" si="43"/>
        <v>5.4139480531670905E-3</v>
      </c>
      <c r="I270">
        <f t="shared" si="43"/>
        <v>50.580300981590938</v>
      </c>
      <c r="J270">
        <f t="shared" si="43"/>
        <v>0.470556141967296</v>
      </c>
      <c r="K270">
        <f t="shared" si="40"/>
        <v>51.056271078834193</v>
      </c>
      <c r="L270">
        <f t="shared" si="41"/>
        <v>-7.9611650493622577</v>
      </c>
      <c r="M270">
        <f t="shared" si="42"/>
        <v>63.380148943187159</v>
      </c>
    </row>
    <row r="271" spans="1:13" x14ac:dyDescent="0.25">
      <c r="A271">
        <v>955.94999999998799</v>
      </c>
      <c r="B271">
        <v>150</v>
      </c>
      <c r="C271">
        <f t="shared" si="37"/>
        <v>97.659150387842601</v>
      </c>
      <c r="D271">
        <f t="shared" si="38"/>
        <v>282.65000000001191</v>
      </c>
      <c r="E271">
        <f t="shared" si="39"/>
        <v>52.340849612157399</v>
      </c>
      <c r="F271">
        <f t="shared" si="43"/>
        <v>2.94599250356439E-20</v>
      </c>
      <c r="G271">
        <f t="shared" si="43"/>
        <v>4.618860343043617E-9</v>
      </c>
      <c r="H271">
        <f t="shared" si="43"/>
        <v>3.9559830813574578E-3</v>
      </c>
      <c r="I271">
        <f t="shared" si="43"/>
        <v>50.208256534722153</v>
      </c>
      <c r="J271">
        <f t="shared" si="43"/>
        <v>0.39270172943296205</v>
      </c>
      <c r="K271">
        <f t="shared" si="40"/>
        <v>50.604914251855334</v>
      </c>
      <c r="L271">
        <f t="shared" si="41"/>
        <v>1.7359353603020651</v>
      </c>
      <c r="M271">
        <f t="shared" si="42"/>
        <v>3.0134715751470607</v>
      </c>
    </row>
    <row r="272" spans="1:13" x14ac:dyDescent="0.25">
      <c r="A272">
        <v>955.99999999998795</v>
      </c>
      <c r="B272">
        <v>137</v>
      </c>
      <c r="C272">
        <f t="shared" si="37"/>
        <v>97.413406805157138</v>
      </c>
      <c r="D272">
        <f t="shared" si="38"/>
        <v>282.60000000001196</v>
      </c>
      <c r="E272">
        <f t="shared" si="39"/>
        <v>39.586593194842862</v>
      </c>
      <c r="F272">
        <f t="shared" si="43"/>
        <v>1.5688102596453506E-20</v>
      </c>
      <c r="G272">
        <f t="shared" si="43"/>
        <v>2.9419098000183975E-9</v>
      </c>
      <c r="H272">
        <f t="shared" si="43"/>
        <v>2.8791188022202398E-3</v>
      </c>
      <c r="I272">
        <f t="shared" si="43"/>
        <v>49.640219300568724</v>
      </c>
      <c r="J272">
        <f t="shared" si="43"/>
        <v>0.32642168348162071</v>
      </c>
      <c r="K272">
        <f t="shared" si="40"/>
        <v>49.969520105794473</v>
      </c>
      <c r="L272">
        <f t="shared" si="41"/>
        <v>-10.38292691095161</v>
      </c>
      <c r="M272">
        <f t="shared" si="42"/>
        <v>107.80517123816315</v>
      </c>
    </row>
    <row r="273" spans="1:13" x14ac:dyDescent="0.25">
      <c r="A273">
        <v>956.04999999998802</v>
      </c>
      <c r="B273">
        <v>149</v>
      </c>
      <c r="C273">
        <f t="shared" si="37"/>
        <v>97.167663222471674</v>
      </c>
      <c r="D273">
        <f t="shared" si="38"/>
        <v>282.55000000001189</v>
      </c>
      <c r="E273">
        <f t="shared" si="39"/>
        <v>51.832336777528326</v>
      </c>
      <c r="F273">
        <f t="shared" si="43"/>
        <v>8.3209712846120951E-21</v>
      </c>
      <c r="G273">
        <f t="shared" si="43"/>
        <v>1.8663311035400684E-9</v>
      </c>
      <c r="H273">
        <f t="shared" si="43"/>
        <v>2.0870341950122969E-3</v>
      </c>
      <c r="I273">
        <f t="shared" si="43"/>
        <v>48.882911060503581</v>
      </c>
      <c r="J273">
        <f t="shared" si="43"/>
        <v>0.27024645494070176</v>
      </c>
      <c r="K273">
        <f t="shared" si="40"/>
        <v>49.155244551505625</v>
      </c>
      <c r="L273">
        <f t="shared" si="41"/>
        <v>2.677092226022701</v>
      </c>
      <c r="M273">
        <f t="shared" si="42"/>
        <v>7.1668227866311804</v>
      </c>
    </row>
    <row r="274" spans="1:13" x14ac:dyDescent="0.25">
      <c r="A274">
        <v>956.09999999998797</v>
      </c>
      <c r="B274">
        <v>158</v>
      </c>
      <c r="C274">
        <f t="shared" si="37"/>
        <v>96.921919639786211</v>
      </c>
      <c r="D274">
        <f t="shared" si="38"/>
        <v>282.50000000001194</v>
      </c>
      <c r="E274">
        <f t="shared" si="39"/>
        <v>61.078080360213789</v>
      </c>
      <c r="F274">
        <f t="shared" si="43"/>
        <v>4.3958457502374834E-21</v>
      </c>
      <c r="G274">
        <f t="shared" si="43"/>
        <v>1.1792689229225289E-9</v>
      </c>
      <c r="H274">
        <f t="shared" si="43"/>
        <v>1.5068303634832752E-3</v>
      </c>
      <c r="I274">
        <f t="shared" si="43"/>
        <v>47.945212681856802</v>
      </c>
      <c r="J274">
        <f t="shared" si="43"/>
        <v>0.22284650640145445</v>
      </c>
      <c r="K274">
        <f t="shared" si="40"/>
        <v>48.16956601980101</v>
      </c>
      <c r="L274">
        <f t="shared" si="41"/>
        <v>12.908514340412779</v>
      </c>
      <c r="M274">
        <f t="shared" si="42"/>
        <v>166.62974247664238</v>
      </c>
    </row>
    <row r="275" spans="1:13" x14ac:dyDescent="0.25">
      <c r="A275">
        <v>956.14999999998804</v>
      </c>
      <c r="B275">
        <v>140</v>
      </c>
      <c r="C275">
        <f t="shared" si="37"/>
        <v>96.676176057099838</v>
      </c>
      <c r="D275">
        <f t="shared" si="38"/>
        <v>282.45000000001187</v>
      </c>
      <c r="E275">
        <f t="shared" si="39"/>
        <v>43.323823942900162</v>
      </c>
      <c r="F275">
        <f t="shared" si="43"/>
        <v>2.3130002783421191E-21</v>
      </c>
      <c r="G275">
        <f t="shared" si="43"/>
        <v>7.4216732957907791E-10</v>
      </c>
      <c r="H275">
        <f t="shared" si="43"/>
        <v>1.0835874837016037E-3</v>
      </c>
      <c r="I275">
        <f t="shared" si="43"/>
        <v>46.837990797073722</v>
      </c>
      <c r="J275">
        <f t="shared" si="43"/>
        <v>0.18302755293936668</v>
      </c>
      <c r="K275">
        <f t="shared" si="40"/>
        <v>47.022101938238954</v>
      </c>
      <c r="L275">
        <f t="shared" si="41"/>
        <v>-3.6982779953387919</v>
      </c>
      <c r="M275">
        <f t="shared" si="42"/>
        <v>13.677260130807113</v>
      </c>
    </row>
    <row r="276" spans="1:13" x14ac:dyDescent="0.25">
      <c r="A276">
        <v>956.19999999998799</v>
      </c>
      <c r="B276">
        <v>144</v>
      </c>
      <c r="C276">
        <f t="shared" si="37"/>
        <v>96.430432474414374</v>
      </c>
      <c r="D276">
        <f t="shared" si="38"/>
        <v>282.40000000001191</v>
      </c>
      <c r="E276">
        <f t="shared" si="39"/>
        <v>47.569567525585626</v>
      </c>
      <c r="F276">
        <f t="shared" si="43"/>
        <v>1.2121985058435084E-21</v>
      </c>
      <c r="G276">
        <f t="shared" si="43"/>
        <v>4.6521705797776215E-10</v>
      </c>
      <c r="H276">
        <f t="shared" si="43"/>
        <v>7.7611917963846591E-4</v>
      </c>
      <c r="I276">
        <f t="shared" si="43"/>
        <v>45.573888278762077</v>
      </c>
      <c r="J276">
        <f t="shared" si="43"/>
        <v>0.14972417734492963</v>
      </c>
      <c r="K276">
        <f t="shared" si="40"/>
        <v>45.72438857575186</v>
      </c>
      <c r="L276">
        <f t="shared" si="41"/>
        <v>1.8451789498337661</v>
      </c>
      <c r="M276">
        <f t="shared" si="42"/>
        <v>3.4046853569096398</v>
      </c>
    </row>
    <row r="277" spans="1:13" x14ac:dyDescent="0.25">
      <c r="A277">
        <v>956.24999999998795</v>
      </c>
      <c r="B277">
        <v>144</v>
      </c>
      <c r="C277">
        <f t="shared" si="37"/>
        <v>96.18468889172982</v>
      </c>
      <c r="D277">
        <f t="shared" si="38"/>
        <v>282.35000000001196</v>
      </c>
      <c r="E277">
        <f t="shared" si="39"/>
        <v>47.81531110827018</v>
      </c>
      <c r="F277">
        <f t="shared" si="43"/>
        <v>6.3275651094356897E-22</v>
      </c>
      <c r="G277">
        <f t="shared" si="43"/>
        <v>2.9045191707102054E-10</v>
      </c>
      <c r="H277">
        <f t="shared" si="43"/>
        <v>5.5367851437056735E-4</v>
      </c>
      <c r="I277">
        <f t="shared" si="43"/>
        <v>44.167084156802339</v>
      </c>
      <c r="J277">
        <f t="shared" si="43"/>
        <v>0.12199224307919898</v>
      </c>
      <c r="K277">
        <f t="shared" si="40"/>
        <v>44.289630078686358</v>
      </c>
      <c r="L277">
        <f t="shared" si="41"/>
        <v>3.5256810295838221</v>
      </c>
      <c r="M277">
        <f t="shared" si="42"/>
        <v>12.43042672236724</v>
      </c>
    </row>
    <row r="278" spans="1:13" x14ac:dyDescent="0.25">
      <c r="A278">
        <v>956.29999999998802</v>
      </c>
      <c r="B278">
        <v>134</v>
      </c>
      <c r="C278">
        <f t="shared" si="37"/>
        <v>95.938945309043447</v>
      </c>
      <c r="D278">
        <f t="shared" si="38"/>
        <v>282.30000000001189</v>
      </c>
      <c r="E278">
        <f t="shared" si="39"/>
        <v>38.061054690956553</v>
      </c>
      <c r="F278">
        <f t="shared" si="43"/>
        <v>3.2897607892158435E-22</v>
      </c>
      <c r="G278">
        <f t="shared" si="43"/>
        <v>1.806166084764506E-10</v>
      </c>
      <c r="H278">
        <f t="shared" si="43"/>
        <v>3.9341575218673644E-4</v>
      </c>
      <c r="I278">
        <f t="shared" si="43"/>
        <v>42.633029346115336</v>
      </c>
      <c r="J278">
        <f t="shared" si="43"/>
        <v>9.9000483812123272E-2</v>
      </c>
      <c r="K278">
        <f t="shared" si="40"/>
        <v>42.732423245860268</v>
      </c>
      <c r="L278">
        <f t="shared" si="41"/>
        <v>-4.6713685549037152</v>
      </c>
      <c r="M278">
        <f t="shared" si="42"/>
        <v>21.821684175743226</v>
      </c>
    </row>
    <row r="279" spans="1:13" x14ac:dyDescent="0.25">
      <c r="A279">
        <v>956.34999999998797</v>
      </c>
      <c r="B279">
        <v>155</v>
      </c>
      <c r="C279">
        <f t="shared" si="37"/>
        <v>95.693201726357984</v>
      </c>
      <c r="D279">
        <f t="shared" si="38"/>
        <v>282.25000000001194</v>
      </c>
      <c r="E279">
        <f t="shared" si="39"/>
        <v>59.306798273642016</v>
      </c>
      <c r="F279">
        <f t="shared" si="43"/>
        <v>1.7035576542008099E-22</v>
      </c>
      <c r="G279">
        <f t="shared" si="43"/>
        <v>1.1186801650102723E-10</v>
      </c>
      <c r="H279">
        <f t="shared" si="43"/>
        <v>2.7842654470700484E-4</v>
      </c>
      <c r="I279">
        <f t="shared" si="43"/>
        <v>40.98816505919936</v>
      </c>
      <c r="J279">
        <f t="shared" si="43"/>
        <v>8.0021601010314927E-2</v>
      </c>
      <c r="K279">
        <f t="shared" si="40"/>
        <v>41.068465086866254</v>
      </c>
      <c r="L279">
        <f t="shared" si="41"/>
        <v>18.238333186775762</v>
      </c>
      <c r="M279">
        <f t="shared" si="42"/>
        <v>332.63679743184611</v>
      </c>
    </row>
    <row r="280" spans="1:13" x14ac:dyDescent="0.25">
      <c r="A280">
        <v>956.39999999998804</v>
      </c>
      <c r="B280">
        <v>136</v>
      </c>
      <c r="C280">
        <f t="shared" si="37"/>
        <v>95.44745814367252</v>
      </c>
      <c r="D280">
        <f t="shared" si="38"/>
        <v>282.20000000001187</v>
      </c>
      <c r="E280">
        <f t="shared" si="39"/>
        <v>40.55254185632748</v>
      </c>
      <c r="F280">
        <f t="shared" si="43"/>
        <v>8.7864647563351321E-23</v>
      </c>
      <c r="G280">
        <f t="shared" si="43"/>
        <v>6.9011109791960881E-11</v>
      </c>
      <c r="H280">
        <f t="shared" si="43"/>
        <v>1.9626115470062569E-4</v>
      </c>
      <c r="I280">
        <f t="shared" si="43"/>
        <v>39.249631053978092</v>
      </c>
      <c r="J280">
        <f t="shared" si="43"/>
        <v>6.4423152709251169E-2</v>
      </c>
      <c r="K280">
        <f t="shared" si="40"/>
        <v>39.314250467911059</v>
      </c>
      <c r="L280">
        <f t="shared" si="41"/>
        <v>1.2382913884164211</v>
      </c>
      <c r="M280">
        <f t="shared" si="42"/>
        <v>1.5333655626262677</v>
      </c>
    </row>
    <row r="281" spans="1:13" x14ac:dyDescent="0.25">
      <c r="A281">
        <v>956.44999999998799</v>
      </c>
      <c r="B281">
        <v>131</v>
      </c>
      <c r="C281">
        <f t="shared" si="37"/>
        <v>95.201714560987057</v>
      </c>
      <c r="D281">
        <f t="shared" si="38"/>
        <v>282.15000000001191</v>
      </c>
      <c r="E281">
        <f t="shared" si="39"/>
        <v>35.798285439012943</v>
      </c>
      <c r="F281">
        <f t="shared" si="43"/>
        <v>4.5137377784808175E-23</v>
      </c>
      <c r="G281">
        <f t="shared" si="43"/>
        <v>4.2403031271777197E-11</v>
      </c>
      <c r="H281">
        <f t="shared" si="43"/>
        <v>1.3779164361119638E-4</v>
      </c>
      <c r="I281">
        <f t="shared" si="43"/>
        <v>37.434970911827627</v>
      </c>
      <c r="J281">
        <f t="shared" si="43"/>
        <v>5.1658469065017726E-2</v>
      </c>
      <c r="K281">
        <f t="shared" si="40"/>
        <v>37.486767172578659</v>
      </c>
      <c r="L281">
        <f t="shared" si="41"/>
        <v>-1.6884817335657161</v>
      </c>
      <c r="M281">
        <f t="shared" si="42"/>
        <v>2.8509705645850856</v>
      </c>
    </row>
    <row r="282" spans="1:13" x14ac:dyDescent="0.25">
      <c r="A282">
        <v>956.49999999998795</v>
      </c>
      <c r="B282">
        <v>113</v>
      </c>
      <c r="C282">
        <f t="shared" si="37"/>
        <v>94.955970978301593</v>
      </c>
      <c r="D282">
        <f t="shared" si="38"/>
        <v>282.10000000001196</v>
      </c>
      <c r="E282">
        <f t="shared" si="39"/>
        <v>18.044029021698407</v>
      </c>
      <c r="F282">
        <f t="shared" si="43"/>
        <v>2.3095283552354485E-23</v>
      </c>
      <c r="G282">
        <f t="shared" si="43"/>
        <v>2.5950134659533412E-11</v>
      </c>
      <c r="H282">
        <f t="shared" si="43"/>
        <v>9.6355438099334054E-5</v>
      </c>
      <c r="I282">
        <f t="shared" si="43"/>
        <v>35.561841358421034</v>
      </c>
      <c r="J282">
        <f t="shared" si="43"/>
        <v>4.125778491607443E-2</v>
      </c>
      <c r="K282">
        <f t="shared" si="40"/>
        <v>35.603195498801163</v>
      </c>
      <c r="L282">
        <f t="shared" si="41"/>
        <v>-17.559166477102757</v>
      </c>
      <c r="M282">
        <f t="shared" si="42"/>
        <v>308.32432737060924</v>
      </c>
    </row>
    <row r="283" spans="1:13" x14ac:dyDescent="0.25">
      <c r="A283">
        <v>956.54999999998802</v>
      </c>
      <c r="B283">
        <v>111</v>
      </c>
      <c r="C283">
        <f t="shared" si="37"/>
        <v>94.71022739561613</v>
      </c>
      <c r="D283">
        <f t="shared" si="38"/>
        <v>282.05000000001189</v>
      </c>
      <c r="E283">
        <f t="shared" si="39"/>
        <v>16.28977260438387</v>
      </c>
      <c r="F283">
        <f t="shared" si="43"/>
        <v>1.1769962814918842E-23</v>
      </c>
      <c r="G283">
        <f t="shared" si="43"/>
        <v>1.5817838840124266E-11</v>
      </c>
      <c r="H283">
        <f t="shared" si="43"/>
        <v>6.7111106469135241E-5</v>
      </c>
      <c r="I283">
        <f t="shared" si="43"/>
        <v>33.647732246643805</v>
      </c>
      <c r="J283">
        <f t="shared" si="43"/>
        <v>3.2819737453495236E-2</v>
      </c>
      <c r="K283">
        <f t="shared" si="40"/>
        <v>33.680619095219583</v>
      </c>
      <c r="L283">
        <f t="shared" si="41"/>
        <v>-17.390846490835713</v>
      </c>
      <c r="M283">
        <f t="shared" si="42"/>
        <v>302.44154166781283</v>
      </c>
    </row>
    <row r="284" spans="1:13" x14ac:dyDescent="0.25">
      <c r="A284">
        <v>956.59999999998797</v>
      </c>
      <c r="B284">
        <v>126</v>
      </c>
      <c r="C284">
        <f t="shared" si="37"/>
        <v>94.464483812930666</v>
      </c>
      <c r="D284">
        <f t="shared" si="38"/>
        <v>282.00000000001194</v>
      </c>
      <c r="E284">
        <f t="shared" si="39"/>
        <v>31.535516187069334</v>
      </c>
      <c r="F284">
        <f t="shared" si="43"/>
        <v>5.9743643097195025E-24</v>
      </c>
      <c r="G284">
        <f t="shared" si="43"/>
        <v>9.6032778850422269E-12</v>
      </c>
      <c r="H284">
        <f t="shared" si="43"/>
        <v>4.6556185174163403E-5</v>
      </c>
      <c r="I284">
        <f t="shared" si="43"/>
        <v>31.709703237865323</v>
      </c>
      <c r="J284">
        <f t="shared" si="43"/>
        <v>2.6003338923008899E-2</v>
      </c>
      <c r="K284">
        <f t="shared" si="40"/>
        <v>31.73575313298311</v>
      </c>
      <c r="L284">
        <f t="shared" si="41"/>
        <v>-0.20023694591377605</v>
      </c>
      <c r="M284">
        <f t="shared" si="42"/>
        <v>4.0094834508876478E-2</v>
      </c>
    </row>
    <row r="285" spans="1:13" x14ac:dyDescent="0.25">
      <c r="A285">
        <v>956.64999999998804</v>
      </c>
      <c r="B285">
        <v>134</v>
      </c>
      <c r="C285">
        <f t="shared" si="37"/>
        <v>94.218740230245203</v>
      </c>
      <c r="D285">
        <f t="shared" si="38"/>
        <v>281.95000000001187</v>
      </c>
      <c r="E285">
        <f t="shared" si="39"/>
        <v>39.781259769754797</v>
      </c>
      <c r="F285">
        <f t="shared" si="43"/>
        <v>3.0204603000903081E-24</v>
      </c>
      <c r="G285">
        <f t="shared" si="43"/>
        <v>5.8070646965893865E-12</v>
      </c>
      <c r="H285">
        <f t="shared" si="43"/>
        <v>3.2168083959861586E-5</v>
      </c>
      <c r="I285">
        <f t="shared" si="43"/>
        <v>29.764142474486974</v>
      </c>
      <c r="J285">
        <f t="shared" si="43"/>
        <v>2.0520500518896322E-2</v>
      </c>
      <c r="K285">
        <f t="shared" si="40"/>
        <v>29.784695143095636</v>
      </c>
      <c r="L285">
        <f t="shared" si="41"/>
        <v>9.9965646266591612</v>
      </c>
      <c r="M285">
        <f t="shared" si="42"/>
        <v>99.93130433497322</v>
      </c>
    </row>
    <row r="286" spans="1:13" x14ac:dyDescent="0.25">
      <c r="A286">
        <v>956.69999999998799</v>
      </c>
      <c r="B286">
        <v>119</v>
      </c>
      <c r="C286">
        <f t="shared" si="37"/>
        <v>93.972996647559739</v>
      </c>
      <c r="D286">
        <f t="shared" si="38"/>
        <v>281.90000000001191</v>
      </c>
      <c r="E286">
        <f t="shared" si="39"/>
        <v>25.027003352440261</v>
      </c>
      <c r="F286">
        <f t="shared" si="43"/>
        <v>1.5209655623779841E-24</v>
      </c>
      <c r="G286">
        <f t="shared" si="43"/>
        <v>3.4975074806170781E-12</v>
      </c>
      <c r="H286">
        <f t="shared" si="43"/>
        <v>2.2137971260607506E-5</v>
      </c>
      <c r="I286">
        <f t="shared" si="43"/>
        <v>27.826551666594966</v>
      </c>
      <c r="J286">
        <f t="shared" si="43"/>
        <v>1.6129154479842728E-2</v>
      </c>
      <c r="K286">
        <f t="shared" si="40"/>
        <v>27.842702959049564</v>
      </c>
      <c r="L286">
        <f t="shared" si="41"/>
        <v>-2.8156996066093036</v>
      </c>
      <c r="M286">
        <f t="shared" si="42"/>
        <v>7.9281642746597871</v>
      </c>
    </row>
    <row r="287" spans="1:13" x14ac:dyDescent="0.25">
      <c r="A287">
        <v>956.74999999998704</v>
      </c>
      <c r="B287">
        <v>126</v>
      </c>
      <c r="C287">
        <f t="shared" si="37"/>
        <v>93.727253064878823</v>
      </c>
      <c r="D287">
        <f t="shared" si="38"/>
        <v>281.85000000001287</v>
      </c>
      <c r="E287">
        <f t="shared" si="39"/>
        <v>32.272746935121177</v>
      </c>
      <c r="F287">
        <f t="shared" si="43"/>
        <v>7.6283471539214329E-25</v>
      </c>
      <c r="G287">
        <f t="shared" si="43"/>
        <v>2.098096496362231E-12</v>
      </c>
      <c r="H287">
        <f t="shared" si="43"/>
        <v>1.5174530538106847E-5</v>
      </c>
      <c r="I287">
        <f t="shared" si="43"/>
        <v>25.911361055050062</v>
      </c>
      <c r="J287">
        <f t="shared" si="43"/>
        <v>1.2626996857426583E-2</v>
      </c>
      <c r="K287">
        <f t="shared" si="40"/>
        <v>25.924003226440124</v>
      </c>
      <c r="L287">
        <f t="shared" si="41"/>
        <v>6.3487437086810523</v>
      </c>
      <c r="M287">
        <f t="shared" si="42"/>
        <v>40.306546678517243</v>
      </c>
    </row>
    <row r="288" spans="1:13" x14ac:dyDescent="0.25">
      <c r="A288">
        <v>956.79999999998699</v>
      </c>
      <c r="B288">
        <v>118</v>
      </c>
      <c r="C288">
        <f t="shared" si="37"/>
        <v>93.48150948219336</v>
      </c>
      <c r="D288">
        <f t="shared" si="38"/>
        <v>281.80000000001291</v>
      </c>
      <c r="E288">
        <f t="shared" si="39"/>
        <v>24.51849051780664</v>
      </c>
      <c r="F288">
        <f t="shared" si="43"/>
        <v>3.8107138271192246E-25</v>
      </c>
      <c r="G288">
        <f t="shared" si="43"/>
        <v>1.2535945171282755E-12</v>
      </c>
      <c r="H288">
        <f t="shared" si="43"/>
        <v>1.0359946856249457E-5</v>
      </c>
      <c r="I288">
        <f t="shared" si="43"/>
        <v>24.031776701374433</v>
      </c>
      <c r="J288">
        <f t="shared" si="43"/>
        <v>9.8458533368604977E-3</v>
      </c>
      <c r="K288">
        <f t="shared" si="40"/>
        <v>24.041632914659402</v>
      </c>
      <c r="L288">
        <f t="shared" si="41"/>
        <v>0.4768576031472378</v>
      </c>
      <c r="M288">
        <f t="shared" si="42"/>
        <v>0.22739317367932854</v>
      </c>
    </row>
    <row r="289" spans="1:13" x14ac:dyDescent="0.25">
      <c r="A289">
        <v>956.84999999998695</v>
      </c>
      <c r="B289">
        <v>118</v>
      </c>
      <c r="C289">
        <f t="shared" si="37"/>
        <v>93.235765899507896</v>
      </c>
      <c r="D289">
        <f t="shared" si="38"/>
        <v>281.75000000001296</v>
      </c>
      <c r="E289">
        <f t="shared" si="39"/>
        <v>24.764234100492104</v>
      </c>
      <c r="F289">
        <f t="shared" si="43"/>
        <v>1.8960380200856856E-25</v>
      </c>
      <c r="G289">
        <f t="shared" si="43"/>
        <v>7.4602525262348085E-13</v>
      </c>
      <c r="H289">
        <f t="shared" si="43"/>
        <v>7.044734175765814E-6</v>
      </c>
      <c r="I289">
        <f t="shared" si="43"/>
        <v>22.199661529819686</v>
      </c>
      <c r="J289">
        <f t="shared" si="43"/>
        <v>7.6466545577501092E-3</v>
      </c>
      <c r="K289">
        <f t="shared" si="40"/>
        <v>22.207315229112357</v>
      </c>
      <c r="L289">
        <f t="shared" si="41"/>
        <v>2.5569188713797466</v>
      </c>
      <c r="M289">
        <f t="shared" si="42"/>
        <v>6.5378341148178771</v>
      </c>
    </row>
    <row r="290" spans="1:13" x14ac:dyDescent="0.25">
      <c r="A290">
        <v>956.89999999998702</v>
      </c>
      <c r="B290">
        <v>112</v>
      </c>
      <c r="C290">
        <f t="shared" si="37"/>
        <v>92.990022316822433</v>
      </c>
      <c r="D290">
        <f t="shared" si="38"/>
        <v>281.70000000001289</v>
      </c>
      <c r="E290">
        <f t="shared" si="39"/>
        <v>19.009977683177567</v>
      </c>
      <c r="F290">
        <f t="shared" si="43"/>
        <v>9.3962068013558574E-26</v>
      </c>
      <c r="G290">
        <f t="shared" si="43"/>
        <v>4.4219598171642821E-13</v>
      </c>
      <c r="H290">
        <f t="shared" si="43"/>
        <v>4.7712976672073135E-6</v>
      </c>
      <c r="I290">
        <f t="shared" si="43"/>
        <v>20.425450543139259</v>
      </c>
      <c r="J290">
        <f t="shared" si="43"/>
        <v>5.9149952326745707E-3</v>
      </c>
      <c r="K290">
        <f t="shared" si="40"/>
        <v>20.431370309670044</v>
      </c>
      <c r="L290">
        <f t="shared" si="41"/>
        <v>-1.4213926264924766</v>
      </c>
      <c r="M290">
        <f t="shared" si="42"/>
        <v>2.020356998647181</v>
      </c>
    </row>
    <row r="291" spans="1:13" x14ac:dyDescent="0.25">
      <c r="A291">
        <v>956.94999999998697</v>
      </c>
      <c r="B291">
        <v>114</v>
      </c>
      <c r="C291">
        <f t="shared" si="37"/>
        <v>92.744278734136969</v>
      </c>
      <c r="D291">
        <f t="shared" si="38"/>
        <v>281.65000000001294</v>
      </c>
      <c r="E291">
        <f t="shared" si="39"/>
        <v>21.255721265863031</v>
      </c>
      <c r="F291">
        <f t="shared" si="43"/>
        <v>4.6379163400712423E-26</v>
      </c>
      <c r="G291">
        <f t="shared" si="43"/>
        <v>2.610603248733995E-13</v>
      </c>
      <c r="H291">
        <f t="shared" si="43"/>
        <v>3.2186461369545028E-6</v>
      </c>
      <c r="I291">
        <f t="shared" si="43"/>
        <v>18.718099687957423</v>
      </c>
      <c r="J291">
        <f t="shared" si="43"/>
        <v>4.5572425718261086E-3</v>
      </c>
      <c r="K291">
        <f t="shared" si="40"/>
        <v>18.722660149175649</v>
      </c>
      <c r="L291">
        <f t="shared" si="41"/>
        <v>2.5330611166873815</v>
      </c>
      <c r="M291">
        <f t="shared" si="42"/>
        <v>6.4163986208735242</v>
      </c>
    </row>
    <row r="292" spans="1:13" x14ac:dyDescent="0.25">
      <c r="A292">
        <v>956.99999999998704</v>
      </c>
      <c r="B292">
        <v>90</v>
      </c>
      <c r="C292">
        <f t="shared" si="37"/>
        <v>92.498535151451506</v>
      </c>
      <c r="D292">
        <f t="shared" si="38"/>
        <v>281.60000000001287</v>
      </c>
      <c r="E292">
        <f t="shared" si="39"/>
        <v>-2.498535151451506</v>
      </c>
      <c r="F292">
        <f t="shared" si="43"/>
        <v>2.2801219387244373E-26</v>
      </c>
      <c r="G292">
        <f t="shared" si="43"/>
        <v>1.5350826933491649E-13</v>
      </c>
      <c r="H292">
        <f t="shared" si="43"/>
        <v>2.162592894820227E-6</v>
      </c>
      <c r="I292">
        <f t="shared" si="43"/>
        <v>17.085066982530286</v>
      </c>
      <c r="J292">
        <f t="shared" si="43"/>
        <v>3.4971536314951264E-3</v>
      </c>
      <c r="K292">
        <f t="shared" si="40"/>
        <v>17.088566298754831</v>
      </c>
      <c r="L292">
        <f t="shared" si="41"/>
        <v>-19.587101450206337</v>
      </c>
      <c r="M292">
        <f t="shared" si="42"/>
        <v>383.65454322067518</v>
      </c>
    </row>
    <row r="293" spans="1:13" x14ac:dyDescent="0.25">
      <c r="A293">
        <v>957.04999999998699</v>
      </c>
      <c r="B293">
        <v>106</v>
      </c>
      <c r="C293">
        <f t="shared" si="37"/>
        <v>92.252791568766042</v>
      </c>
      <c r="D293">
        <f t="shared" si="38"/>
        <v>281.55000000001291</v>
      </c>
      <c r="E293">
        <f t="shared" si="39"/>
        <v>13.747208431233958</v>
      </c>
      <c r="F293">
        <f t="shared" si="43"/>
        <v>1.1164982714946637E-26</v>
      </c>
      <c r="G293">
        <f t="shared" si="43"/>
        <v>8.9905755678950865E-14</v>
      </c>
      <c r="H293">
        <f t="shared" si="43"/>
        <v>1.4472419089604293E-6</v>
      </c>
      <c r="I293">
        <f t="shared" si="43"/>
        <v>15.532323765780554</v>
      </c>
      <c r="J293">
        <f t="shared" si="43"/>
        <v>2.6729577625911275E-3</v>
      </c>
      <c r="K293">
        <f t="shared" si="40"/>
        <v>15.534998170785144</v>
      </c>
      <c r="L293">
        <f t="shared" si="41"/>
        <v>-1.7877897395511866</v>
      </c>
      <c r="M293">
        <f t="shared" si="42"/>
        <v>3.1961921528444996</v>
      </c>
    </row>
    <row r="294" spans="1:13" x14ac:dyDescent="0.25">
      <c r="A294">
        <v>957.09999999998695</v>
      </c>
      <c r="B294">
        <v>107</v>
      </c>
      <c r="C294">
        <f t="shared" si="37"/>
        <v>92.007047986080579</v>
      </c>
      <c r="D294">
        <f t="shared" si="38"/>
        <v>281.50000000001296</v>
      </c>
      <c r="E294">
        <f t="shared" si="39"/>
        <v>14.992952013919421</v>
      </c>
      <c r="F294">
        <f t="shared" si="43"/>
        <v>5.4453130937740617E-27</v>
      </c>
      <c r="G294">
        <f t="shared" si="43"/>
        <v>5.2445476425651883E-14</v>
      </c>
      <c r="H294">
        <f t="shared" si="43"/>
        <v>9.6465563972079494E-7</v>
      </c>
      <c r="I294">
        <f t="shared" si="43"/>
        <v>14.064393297345653</v>
      </c>
      <c r="J294">
        <f t="shared" si="43"/>
        <v>2.0348588994288513E-3</v>
      </c>
      <c r="K294">
        <f t="shared" si="40"/>
        <v>14.066429120900773</v>
      </c>
      <c r="L294">
        <f t="shared" si="41"/>
        <v>0.92652289301864776</v>
      </c>
      <c r="M294">
        <f t="shared" si="42"/>
        <v>0.85844467128764457</v>
      </c>
    </row>
    <row r="295" spans="1:13" x14ac:dyDescent="0.25">
      <c r="A295">
        <v>957.14999999998702</v>
      </c>
      <c r="B295">
        <v>79</v>
      </c>
      <c r="C295">
        <f t="shared" si="37"/>
        <v>91.761304403395116</v>
      </c>
      <c r="D295">
        <f t="shared" si="38"/>
        <v>281.45000000001289</v>
      </c>
      <c r="E295">
        <f t="shared" si="39"/>
        <v>-12.761304403395116</v>
      </c>
      <c r="F295">
        <f t="shared" si="43"/>
        <v>2.6451632209324925E-27</v>
      </c>
      <c r="G295">
        <f t="shared" si="43"/>
        <v>3.0471469109796484E-14</v>
      </c>
      <c r="H295">
        <f t="shared" si="43"/>
        <v>6.4042504002077521E-7</v>
      </c>
      <c r="I295">
        <f t="shared" si="43"/>
        <v>12.684413446457723</v>
      </c>
      <c r="J295">
        <f t="shared" si="43"/>
        <v>1.5429125889171306E-3</v>
      </c>
      <c r="K295">
        <f t="shared" si="40"/>
        <v>12.685956999471712</v>
      </c>
      <c r="L295">
        <f t="shared" si="41"/>
        <v>-25.447261402866829</v>
      </c>
      <c r="M295">
        <f t="shared" si="42"/>
        <v>647.56311290583585</v>
      </c>
    </row>
    <row r="296" spans="1:13" x14ac:dyDescent="0.25">
      <c r="A296">
        <v>957.19999999998697</v>
      </c>
      <c r="B296">
        <v>102</v>
      </c>
      <c r="C296">
        <f t="shared" si="37"/>
        <v>91.515560820709652</v>
      </c>
      <c r="D296">
        <f t="shared" si="38"/>
        <v>281.40000000001294</v>
      </c>
      <c r="E296">
        <f t="shared" si="39"/>
        <v>10.484439179290348</v>
      </c>
      <c r="F296">
        <f t="shared" si="43"/>
        <v>1.2798141696442796E-27</v>
      </c>
      <c r="G296">
        <f t="shared" si="43"/>
        <v>1.7633704973004478E-14</v>
      </c>
      <c r="H296">
        <f t="shared" si="43"/>
        <v>4.2347630931605206E-7</v>
      </c>
      <c r="I296">
        <f t="shared" si="43"/>
        <v>11.394219857135081</v>
      </c>
      <c r="J296">
        <f t="shared" si="43"/>
        <v>1.1652340426298333E-3</v>
      </c>
      <c r="K296">
        <f t="shared" si="40"/>
        <v>11.395385514654038</v>
      </c>
      <c r="L296">
        <f t="shared" si="41"/>
        <v>-0.91094633536368974</v>
      </c>
      <c r="M296">
        <f t="shared" si="42"/>
        <v>0.82982322591253588</v>
      </c>
    </row>
    <row r="297" spans="1:13" x14ac:dyDescent="0.25">
      <c r="A297">
        <v>957.24999999998704</v>
      </c>
      <c r="B297">
        <v>101</v>
      </c>
      <c r="C297">
        <f t="shared" si="37"/>
        <v>91.269817238023279</v>
      </c>
      <c r="D297">
        <f t="shared" si="38"/>
        <v>281.35000000001287</v>
      </c>
      <c r="E297">
        <f t="shared" si="39"/>
        <v>9.7301827619767209</v>
      </c>
      <c r="F297">
        <f t="shared" si="43"/>
        <v>6.1674575911955552E-28</v>
      </c>
      <c r="G297">
        <f t="shared" si="43"/>
        <v>1.0163857477976899E-14</v>
      </c>
      <c r="H297">
        <f t="shared" si="43"/>
        <v>2.7890400699783881E-7</v>
      </c>
      <c r="I297">
        <f t="shared" si="43"/>
        <v>10.194445768254308</v>
      </c>
      <c r="J297">
        <f t="shared" si="43"/>
        <v>8.7649577050864021E-4</v>
      </c>
      <c r="K297">
        <f t="shared" si="40"/>
        <v>10.195322542928833</v>
      </c>
      <c r="L297">
        <f t="shared" si="41"/>
        <v>-0.4651397809521125</v>
      </c>
      <c r="M297">
        <f t="shared" si="42"/>
        <v>0.21635501582417921</v>
      </c>
    </row>
    <row r="298" spans="1:13" x14ac:dyDescent="0.25">
      <c r="A298">
        <v>957.29999999998699</v>
      </c>
      <c r="B298">
        <v>105</v>
      </c>
      <c r="C298">
        <f t="shared" si="37"/>
        <v>91.024073655338725</v>
      </c>
      <c r="D298">
        <f t="shared" si="38"/>
        <v>281.30000000001291</v>
      </c>
      <c r="E298">
        <f t="shared" si="39"/>
        <v>13.975926344661275</v>
      </c>
      <c r="F298">
        <f t="shared" si="43"/>
        <v>2.9602626693672313E-28</v>
      </c>
      <c r="G298">
        <f t="shared" si="43"/>
        <v>5.8349666973029887E-15</v>
      </c>
      <c r="H298">
        <f t="shared" si="43"/>
        <v>1.8295538934917747E-7</v>
      </c>
      <c r="I298">
        <f t="shared" si="43"/>
        <v>9.0846345935804838</v>
      </c>
      <c r="J298">
        <f t="shared" si="43"/>
        <v>6.5667624225568635E-4</v>
      </c>
      <c r="K298">
        <f t="shared" si="40"/>
        <v>9.0852914527781348</v>
      </c>
      <c r="L298">
        <f t="shared" si="41"/>
        <v>4.8906348918831402</v>
      </c>
      <c r="M298">
        <f t="shared" si="42"/>
        <v>23.918309645704813</v>
      </c>
    </row>
    <row r="299" spans="1:13" x14ac:dyDescent="0.25">
      <c r="A299">
        <v>957.34999999998695</v>
      </c>
      <c r="B299">
        <v>108</v>
      </c>
      <c r="C299">
        <f t="shared" si="37"/>
        <v>90.778330072653262</v>
      </c>
      <c r="D299">
        <f t="shared" si="38"/>
        <v>281.25000000001296</v>
      </c>
      <c r="E299">
        <f t="shared" si="39"/>
        <v>17.221669927346738</v>
      </c>
      <c r="F299">
        <f t="shared" si="43"/>
        <v>1.4152043150004031E-28</v>
      </c>
      <c r="G299">
        <f t="shared" si="43"/>
        <v>3.3364376686782031E-15</v>
      </c>
      <c r="H299">
        <f t="shared" si="43"/>
        <v>1.1953648451148159E-7</v>
      </c>
      <c r="I299">
        <f t="shared" si="43"/>
        <v>8.0633614179123754</v>
      </c>
      <c r="J299">
        <f t="shared" si="43"/>
        <v>4.9002428409298051E-4</v>
      </c>
      <c r="K299">
        <f t="shared" si="40"/>
        <v>8.0638515617329549</v>
      </c>
      <c r="L299">
        <f t="shared" si="41"/>
        <v>9.1578183656137835</v>
      </c>
      <c r="M299">
        <f t="shared" si="42"/>
        <v>83.865637217573109</v>
      </c>
    </row>
    <row r="300" spans="1:13" x14ac:dyDescent="0.25">
      <c r="A300">
        <v>957.39999999998702</v>
      </c>
      <c r="B300">
        <v>97</v>
      </c>
      <c r="C300">
        <f t="shared" si="37"/>
        <v>90.532586489966889</v>
      </c>
      <c r="D300">
        <f t="shared" si="38"/>
        <v>281.20000000001289</v>
      </c>
      <c r="E300">
        <f t="shared" si="39"/>
        <v>6.4674135100331114</v>
      </c>
      <c r="F300">
        <f t="shared" si="43"/>
        <v>6.7386493573626047E-29</v>
      </c>
      <c r="G300">
        <f t="shared" si="43"/>
        <v>1.9001700511589336E-15</v>
      </c>
      <c r="H300">
        <f t="shared" si="43"/>
        <v>7.7789426667541431E-8</v>
      </c>
      <c r="I300">
        <f t="shared" si="43"/>
        <v>7.1283597275614881</v>
      </c>
      <c r="J300">
        <f t="shared" si="43"/>
        <v>3.642073620696069E-4</v>
      </c>
      <c r="K300">
        <f t="shared" si="40"/>
        <v>7.1287240127129863</v>
      </c>
      <c r="L300">
        <f t="shared" si="41"/>
        <v>-0.6613105026798749</v>
      </c>
      <c r="M300">
        <f t="shared" si="42"/>
        <v>0.43733158095470881</v>
      </c>
    </row>
    <row r="301" spans="1:13" x14ac:dyDescent="0.25">
      <c r="A301">
        <v>957.44999999998697</v>
      </c>
      <c r="B301">
        <v>89</v>
      </c>
      <c r="C301">
        <f t="shared" si="37"/>
        <v>90.286842907281425</v>
      </c>
      <c r="D301">
        <f t="shared" si="38"/>
        <v>281.15000000001294</v>
      </c>
      <c r="E301">
        <f t="shared" si="39"/>
        <v>-1.2868429072814251</v>
      </c>
      <c r="F301">
        <f t="shared" si="43"/>
        <v>3.1958868308381613E-29</v>
      </c>
      <c r="G301">
        <f t="shared" si="43"/>
        <v>1.0778708844110642E-15</v>
      </c>
      <c r="H301">
        <f t="shared" si="43"/>
        <v>5.0420306435245857E-8</v>
      </c>
      <c r="I301">
        <f t="shared" si="43"/>
        <v>6.276649948938549</v>
      </c>
      <c r="J301">
        <f t="shared" si="43"/>
        <v>2.696153764357701E-4</v>
      </c>
      <c r="K301">
        <f t="shared" si="40"/>
        <v>6.2769196147352924</v>
      </c>
      <c r="L301">
        <f t="shared" si="41"/>
        <v>-7.5637625220167175</v>
      </c>
      <c r="M301">
        <f t="shared" si="42"/>
        <v>57.210503489464692</v>
      </c>
    </row>
    <row r="302" spans="1:13" x14ac:dyDescent="0.25">
      <c r="A302">
        <v>957.49999999998704</v>
      </c>
      <c r="B302">
        <v>85</v>
      </c>
      <c r="C302">
        <f t="shared" si="37"/>
        <v>90.041099324595962</v>
      </c>
      <c r="D302">
        <f t="shared" si="38"/>
        <v>281.10000000001287</v>
      </c>
      <c r="E302">
        <f t="shared" si="39"/>
        <v>-5.0410993245959617</v>
      </c>
      <c r="F302">
        <f t="shared" si="43"/>
        <v>1.5096446931114949E-29</v>
      </c>
      <c r="G302">
        <f t="shared" si="43"/>
        <v>6.0898392906435019E-16</v>
      </c>
      <c r="H302">
        <f t="shared" si="43"/>
        <v>3.2550316069249918E-8</v>
      </c>
      <c r="I302">
        <f t="shared" si="43"/>
        <v>5.5046666998031935</v>
      </c>
      <c r="J302">
        <f t="shared" si="43"/>
        <v>1.987949795062393E-4</v>
      </c>
      <c r="K302">
        <f t="shared" si="40"/>
        <v>5.5048655273330169</v>
      </c>
      <c r="L302">
        <f t="shared" si="41"/>
        <v>-10.545964851928979</v>
      </c>
      <c r="M302">
        <f t="shared" si="42"/>
        <v>111.2173746581214</v>
      </c>
    </row>
    <row r="303" spans="1:13" x14ac:dyDescent="0.25">
      <c r="A303">
        <v>957.54999999998699</v>
      </c>
      <c r="B303">
        <v>98</v>
      </c>
      <c r="C303">
        <f t="shared" si="37"/>
        <v>89.795355741910498</v>
      </c>
      <c r="D303">
        <f t="shared" si="38"/>
        <v>281.05000000001291</v>
      </c>
      <c r="E303">
        <f t="shared" si="39"/>
        <v>8.2046442580895018</v>
      </c>
      <c r="F303">
        <f t="shared" si="43"/>
        <v>7.1026909159664804E-30</v>
      </c>
      <c r="G303">
        <f t="shared" si="43"/>
        <v>3.4269655750330602E-16</v>
      </c>
      <c r="H303">
        <f t="shared" si="43"/>
        <v>2.0930025533012109E-8</v>
      </c>
      <c r="I303">
        <f t="shared" si="43"/>
        <v>4.8083820442307896</v>
      </c>
      <c r="J303">
        <f t="shared" si="43"/>
        <v>1.4599264827723792E-4</v>
      </c>
      <c r="K303">
        <f t="shared" si="40"/>
        <v>4.8085280578090925</v>
      </c>
      <c r="L303">
        <f t="shared" si="41"/>
        <v>3.3961162002804093</v>
      </c>
      <c r="M303">
        <f t="shared" si="42"/>
        <v>11.533605245807045</v>
      </c>
    </row>
    <row r="304" spans="1:13" x14ac:dyDescent="0.25">
      <c r="A304">
        <v>957.59999999998695</v>
      </c>
      <c r="B304">
        <v>97</v>
      </c>
      <c r="C304">
        <f t="shared" si="37"/>
        <v>89.549612159225035</v>
      </c>
      <c r="D304">
        <f t="shared" si="38"/>
        <v>281.00000000001296</v>
      </c>
      <c r="E304">
        <f t="shared" si="39"/>
        <v>7.4503878407749653</v>
      </c>
      <c r="F304">
        <f t="shared" si="43"/>
        <v>3.3284030135534351E-30</v>
      </c>
      <c r="G304">
        <f t="shared" si="43"/>
        <v>1.920783740545493E-16</v>
      </c>
      <c r="H304">
        <f t="shared" si="43"/>
        <v>1.3404453894375643E-8</v>
      </c>
      <c r="I304">
        <f t="shared" si="43"/>
        <v>4.1834224649960357</v>
      </c>
      <c r="J304">
        <f t="shared" si="43"/>
        <v>1.0678773621242116E-4</v>
      </c>
      <c r="K304">
        <f t="shared" si="40"/>
        <v>4.1835292661367021</v>
      </c>
      <c r="L304">
        <f t="shared" si="41"/>
        <v>3.2668585746382632</v>
      </c>
      <c r="M304">
        <f t="shared" si="42"/>
        <v>10.672364946687544</v>
      </c>
    </row>
    <row r="305" spans="1:13" x14ac:dyDescent="0.25">
      <c r="A305">
        <v>957.64999999998702</v>
      </c>
      <c r="B305">
        <v>98</v>
      </c>
      <c r="C305">
        <f t="shared" si="37"/>
        <v>89.303868576539571</v>
      </c>
      <c r="D305">
        <f t="shared" si="38"/>
        <v>280.95000000001289</v>
      </c>
      <c r="E305">
        <f t="shared" si="39"/>
        <v>8.6961314234604288</v>
      </c>
      <c r="F305">
        <f t="shared" si="43"/>
        <v>1.5535087937292199E-30</v>
      </c>
      <c r="G305">
        <f t="shared" si="43"/>
        <v>1.0722894143649222E-16</v>
      </c>
      <c r="H305">
        <f t="shared" si="43"/>
        <v>8.5505354391995721E-9</v>
      </c>
      <c r="I305">
        <f t="shared" si="43"/>
        <v>3.6251777077885037</v>
      </c>
      <c r="J305">
        <f t="shared" si="43"/>
        <v>7.7799461749066437E-5</v>
      </c>
      <c r="K305">
        <f t="shared" si="40"/>
        <v>3.625255515800788</v>
      </c>
      <c r="L305">
        <f t="shared" si="41"/>
        <v>5.0708759076596408</v>
      </c>
      <c r="M305">
        <f t="shared" si="42"/>
        <v>25.713782470882986</v>
      </c>
    </row>
    <row r="306" spans="1:13" x14ac:dyDescent="0.25">
      <c r="A306">
        <v>957.69999999998697</v>
      </c>
      <c r="B306">
        <v>92</v>
      </c>
      <c r="C306">
        <f t="shared" si="37"/>
        <v>89.058124993854108</v>
      </c>
      <c r="D306">
        <f t="shared" si="38"/>
        <v>280.90000000001294</v>
      </c>
      <c r="E306">
        <f t="shared" si="39"/>
        <v>2.9418750061458923</v>
      </c>
      <c r="F306">
        <f t="shared" si="43"/>
        <v>7.2219810463612935E-31</v>
      </c>
      <c r="G306">
        <f t="shared" si="43"/>
        <v>5.9622527906272459E-17</v>
      </c>
      <c r="H306">
        <f t="shared" si="43"/>
        <v>5.4325322902103311E-9</v>
      </c>
      <c r="I306">
        <f t="shared" si="43"/>
        <v>3.128900093143173</v>
      </c>
      <c r="J306">
        <f t="shared" si="43"/>
        <v>5.6454247599020217E-5</v>
      </c>
      <c r="K306">
        <f t="shared" si="40"/>
        <v>3.1289565528233041</v>
      </c>
      <c r="L306">
        <f t="shared" si="41"/>
        <v>-0.18708154667741184</v>
      </c>
      <c r="M306">
        <f t="shared" si="42"/>
        <v>3.4999505107212621E-2</v>
      </c>
    </row>
    <row r="307" spans="1:13" x14ac:dyDescent="0.25">
      <c r="A307">
        <v>957.74999999998704</v>
      </c>
      <c r="B307">
        <v>106</v>
      </c>
      <c r="C307">
        <f t="shared" si="37"/>
        <v>88.812381411168644</v>
      </c>
      <c r="D307">
        <f t="shared" si="38"/>
        <v>280.85000000001287</v>
      </c>
      <c r="E307">
        <f t="shared" si="39"/>
        <v>17.187618588831356</v>
      </c>
      <c r="F307">
        <f t="shared" si="43"/>
        <v>3.3439809266107889E-31</v>
      </c>
      <c r="G307">
        <f t="shared" si="43"/>
        <v>3.3019734076385989E-17</v>
      </c>
      <c r="H307">
        <f t="shared" si="43"/>
        <v>3.4377646413946835E-9</v>
      </c>
      <c r="I307">
        <f t="shared" si="43"/>
        <v>2.689793319555152</v>
      </c>
      <c r="J307">
        <f t="shared" si="43"/>
        <v>4.080200210666082E-5</v>
      </c>
      <c r="K307">
        <f t="shared" si="40"/>
        <v>2.6898341249950235</v>
      </c>
      <c r="L307">
        <f t="shared" si="41"/>
        <v>14.497784463836332</v>
      </c>
      <c r="M307">
        <f t="shared" si="42"/>
        <v>210.18575435985412</v>
      </c>
    </row>
    <row r="308" spans="1:13" x14ac:dyDescent="0.25">
      <c r="A308">
        <v>957.79999999998699</v>
      </c>
      <c r="B308">
        <v>94</v>
      </c>
      <c r="C308">
        <f t="shared" si="37"/>
        <v>88.566637828483181</v>
      </c>
      <c r="D308">
        <f t="shared" si="38"/>
        <v>280.80000000001291</v>
      </c>
      <c r="E308">
        <f t="shared" si="39"/>
        <v>5.4333621715168192</v>
      </c>
      <c r="F308">
        <f t="shared" si="43"/>
        <v>1.5421835202446913E-31</v>
      </c>
      <c r="G308">
        <f t="shared" si="43"/>
        <v>1.8213842473588717E-17</v>
      </c>
      <c r="H308">
        <f t="shared" si="43"/>
        <v>2.1667798259488988E-9</v>
      </c>
      <c r="I308">
        <f t="shared" si="43"/>
        <v>2.3030901824021077</v>
      </c>
      <c r="J308">
        <f t="shared" si="43"/>
        <v>2.9371839283652986E-5</v>
      </c>
      <c r="K308">
        <f t="shared" si="40"/>
        <v>2.3031195564081712</v>
      </c>
      <c r="L308">
        <f t="shared" si="41"/>
        <v>3.130242615108648</v>
      </c>
      <c r="M308">
        <f t="shared" si="42"/>
        <v>9.7984188294422268</v>
      </c>
    </row>
    <row r="309" spans="1:13" x14ac:dyDescent="0.25">
      <c r="A309">
        <v>957.84999999998604</v>
      </c>
      <c r="B309">
        <v>92</v>
      </c>
      <c r="C309">
        <f t="shared" si="37"/>
        <v>88.320894245802265</v>
      </c>
      <c r="D309">
        <f t="shared" si="38"/>
        <v>280.75000000001387</v>
      </c>
      <c r="E309">
        <f t="shared" si="39"/>
        <v>3.6791057541977352</v>
      </c>
      <c r="F309">
        <f t="shared" si="43"/>
        <v>7.0839117667695438E-32</v>
      </c>
      <c r="G309">
        <f t="shared" si="43"/>
        <v>1.0006781107301661E-17</v>
      </c>
      <c r="H309">
        <f t="shared" si="43"/>
        <v>1.3602484676668043E-9</v>
      </c>
      <c r="I309">
        <f t="shared" si="43"/>
        <v>1.9641189980055389</v>
      </c>
      <c r="J309">
        <f t="shared" si="43"/>
        <v>2.1059382435416254E-5</v>
      </c>
      <c r="K309">
        <f t="shared" si="40"/>
        <v>1.964140058748223</v>
      </c>
      <c r="L309">
        <f t="shared" si="41"/>
        <v>1.7149656954495123</v>
      </c>
      <c r="M309">
        <f t="shared" si="42"/>
        <v>2.9411073365686291</v>
      </c>
    </row>
    <row r="310" spans="1:13" x14ac:dyDescent="0.25">
      <c r="A310">
        <v>957.89999999998599</v>
      </c>
      <c r="B310">
        <v>93</v>
      </c>
      <c r="C310">
        <f t="shared" si="37"/>
        <v>88.075150663116801</v>
      </c>
      <c r="D310">
        <f t="shared" si="38"/>
        <v>280.70000000001392</v>
      </c>
      <c r="E310">
        <f t="shared" si="39"/>
        <v>4.9248493368831987</v>
      </c>
      <c r="F310">
        <f t="shared" si="43"/>
        <v>3.2409702720225351E-32</v>
      </c>
      <c r="G310">
        <f t="shared" si="43"/>
        <v>5.4758563003814912E-18</v>
      </c>
      <c r="H310">
        <f t="shared" si="43"/>
        <v>8.5052390846796961E-10</v>
      </c>
      <c r="I310">
        <f t="shared" si="43"/>
        <v>1.6683588433622571</v>
      </c>
      <c r="J310">
        <f t="shared" si="43"/>
        <v>1.5039207053694136E-5</v>
      </c>
      <c r="K310">
        <f t="shared" si="40"/>
        <v>1.6683738834198347</v>
      </c>
      <c r="L310">
        <f t="shared" si="41"/>
        <v>3.2564754534633638</v>
      </c>
      <c r="M310">
        <f t="shared" si="42"/>
        <v>10.60463237900942</v>
      </c>
    </row>
    <row r="311" spans="1:13" x14ac:dyDescent="0.25">
      <c r="A311">
        <v>957.94999999998595</v>
      </c>
      <c r="B311">
        <v>123</v>
      </c>
      <c r="C311">
        <f t="shared" si="37"/>
        <v>87.829407080431338</v>
      </c>
      <c r="D311">
        <f t="shared" si="38"/>
        <v>280.65000000001396</v>
      </c>
      <c r="E311">
        <f t="shared" si="39"/>
        <v>35.170592919568662</v>
      </c>
      <c r="F311">
        <f t="shared" si="43"/>
        <v>1.4768683065176401E-32</v>
      </c>
      <c r="G311">
        <f t="shared" si="43"/>
        <v>2.9845200744789088E-18</v>
      </c>
      <c r="H311">
        <f t="shared" si="43"/>
        <v>5.2968738038836644E-10</v>
      </c>
      <c r="I311">
        <f t="shared" si="43"/>
        <v>1.4114839951138223</v>
      </c>
      <c r="J311">
        <f t="shared" si="43"/>
        <v>1.0697174113836795E-5</v>
      </c>
      <c r="K311">
        <f t="shared" si="40"/>
        <v>1.4114946928176235</v>
      </c>
      <c r="L311">
        <f t="shared" si="41"/>
        <v>33.759098226751036</v>
      </c>
      <c r="M311">
        <f t="shared" si="42"/>
        <v>1139.6767130834248</v>
      </c>
    </row>
    <row r="312" spans="1:13" x14ac:dyDescent="0.25">
      <c r="A312">
        <v>957.99999999998602</v>
      </c>
      <c r="B312">
        <v>103</v>
      </c>
      <c r="C312">
        <f t="shared" si="37"/>
        <v>87.583663497745874</v>
      </c>
      <c r="D312">
        <f t="shared" si="38"/>
        <v>280.60000000001389</v>
      </c>
      <c r="E312">
        <f t="shared" si="39"/>
        <v>15.416336502254126</v>
      </c>
      <c r="F312">
        <f t="shared" si="43"/>
        <v>6.7030631794461348E-33</v>
      </c>
      <c r="G312">
        <f t="shared" si="43"/>
        <v>1.6201744722249894E-18</v>
      </c>
      <c r="H312">
        <f t="shared" si="43"/>
        <v>3.2856216004098675E-10</v>
      </c>
      <c r="I312">
        <f t="shared" si="43"/>
        <v>1.1893981736486774</v>
      </c>
      <c r="J312">
        <f t="shared" si="43"/>
        <v>7.578408472325339E-6</v>
      </c>
      <c r="K312">
        <f t="shared" si="40"/>
        <v>1.1894057523857118</v>
      </c>
      <c r="L312">
        <f t="shared" si="41"/>
        <v>14.226930749868414</v>
      </c>
      <c r="M312">
        <f t="shared" si="42"/>
        <v>202.40555856155143</v>
      </c>
    </row>
    <row r="313" spans="1:13" x14ac:dyDescent="0.25">
      <c r="A313">
        <v>958.04999999998597</v>
      </c>
      <c r="B313">
        <v>95</v>
      </c>
      <c r="C313">
        <f t="shared" si="37"/>
        <v>87.337919915060411</v>
      </c>
      <c r="D313">
        <f t="shared" si="38"/>
        <v>280.55000000001394</v>
      </c>
      <c r="E313">
        <f t="shared" si="39"/>
        <v>7.6620800849395891</v>
      </c>
      <c r="F313">
        <f t="shared" si="43"/>
        <v>3.030188697642268E-33</v>
      </c>
      <c r="G313">
        <f t="shared" si="43"/>
        <v>8.7601972416682506E-19</v>
      </c>
      <c r="H313">
        <f t="shared" si="43"/>
        <v>2.0299263581609385E-10</v>
      </c>
      <c r="I313">
        <f t="shared" si="43"/>
        <v>0.99825937048311542</v>
      </c>
      <c r="J313">
        <f t="shared" si="43"/>
        <v>5.3475120748980197E-6</v>
      </c>
      <c r="K313">
        <f t="shared" si="40"/>
        <v>0.99826471819818297</v>
      </c>
      <c r="L313">
        <f t="shared" si="41"/>
        <v>6.6638153667414066</v>
      </c>
      <c r="M313">
        <f t="shared" si="42"/>
        <v>44.406435242018908</v>
      </c>
    </row>
    <row r="314" spans="1:13" x14ac:dyDescent="0.25">
      <c r="A314">
        <v>958.09999999998604</v>
      </c>
      <c r="B314">
        <v>107</v>
      </c>
      <c r="C314">
        <f t="shared" si="37"/>
        <v>87.092176332374947</v>
      </c>
      <c r="D314">
        <f t="shared" si="38"/>
        <v>280.50000000001387</v>
      </c>
      <c r="E314">
        <f t="shared" si="39"/>
        <v>19.907823667625053</v>
      </c>
      <c r="F314">
        <f t="shared" si="43"/>
        <v>1.3643658926667402E-33</v>
      </c>
      <c r="G314">
        <f t="shared" si="43"/>
        <v>4.7177052447282909E-19</v>
      </c>
      <c r="H314">
        <f t="shared" si="43"/>
        <v>1.2491305775693045E-10</v>
      </c>
      <c r="I314">
        <f t="shared" si="43"/>
        <v>0.83449616029935858</v>
      </c>
      <c r="J314">
        <f t="shared" si="43"/>
        <v>3.7582905930557417E-6</v>
      </c>
      <c r="K314">
        <f t="shared" si="40"/>
        <v>0.83449991871486473</v>
      </c>
      <c r="L314">
        <f t="shared" si="41"/>
        <v>19.073323748910187</v>
      </c>
      <c r="M314">
        <f t="shared" si="42"/>
        <v>363.79167883074138</v>
      </c>
    </row>
    <row r="315" spans="1:13" x14ac:dyDescent="0.25">
      <c r="A315">
        <v>958.14999999998599</v>
      </c>
      <c r="B315">
        <v>97</v>
      </c>
      <c r="C315">
        <f t="shared" si="37"/>
        <v>86.846432749689484</v>
      </c>
      <c r="D315">
        <f t="shared" si="38"/>
        <v>280.45000000001392</v>
      </c>
      <c r="E315">
        <f t="shared" si="39"/>
        <v>10.153567250310516</v>
      </c>
      <c r="F315">
        <f t="shared" ref="F315:J365" si="44">F$5*EXP(-(($D315-F$6)^2)/(2*F$7^2))</f>
        <v>6.118667495930629E-34</v>
      </c>
      <c r="G315">
        <f t="shared" si="44"/>
        <v>2.5305361213884483E-19</v>
      </c>
      <c r="H315">
        <f t="shared" si="44"/>
        <v>7.6559698658933561E-11</v>
      </c>
      <c r="I315">
        <f t="shared" si="44"/>
        <v>0.69481647712040162</v>
      </c>
      <c r="J315">
        <f t="shared" si="44"/>
        <v>2.6308358964591368E-6</v>
      </c>
      <c r="K315">
        <f t="shared" si="40"/>
        <v>0.69481910803285774</v>
      </c>
      <c r="L315">
        <f t="shared" si="41"/>
        <v>9.458748142277658</v>
      </c>
      <c r="M315">
        <f t="shared" si="42"/>
        <v>89.467916419041046</v>
      </c>
    </row>
    <row r="316" spans="1:13" x14ac:dyDescent="0.25">
      <c r="A316">
        <v>958.19999999998595</v>
      </c>
      <c r="B316">
        <v>98</v>
      </c>
      <c r="C316">
        <f t="shared" si="37"/>
        <v>86.60068916700402</v>
      </c>
      <c r="D316">
        <f t="shared" si="38"/>
        <v>280.40000000001396</v>
      </c>
      <c r="E316">
        <f t="shared" si="39"/>
        <v>11.39931083299598</v>
      </c>
      <c r="F316">
        <f t="shared" si="44"/>
        <v>2.7330505928532788E-34</v>
      </c>
      <c r="G316">
        <f t="shared" si="44"/>
        <v>1.3519452288119663E-19</v>
      </c>
      <c r="H316">
        <f t="shared" si="44"/>
        <v>4.6736631747287385E-11</v>
      </c>
      <c r="I316">
        <f t="shared" si="44"/>
        <v>0.5762098712394742</v>
      </c>
      <c r="J316">
        <f t="shared" si="44"/>
        <v>1.8342645804750815E-6</v>
      </c>
      <c r="K316">
        <f t="shared" si="40"/>
        <v>0.57621170555079126</v>
      </c>
      <c r="L316">
        <f t="shared" si="41"/>
        <v>10.823099127445188</v>
      </c>
      <c r="M316">
        <f t="shared" si="42"/>
        <v>117.13947472250479</v>
      </c>
    </row>
    <row r="317" spans="1:13" x14ac:dyDescent="0.25">
      <c r="A317">
        <v>958.24999999998602</v>
      </c>
      <c r="B317">
        <v>102</v>
      </c>
      <c r="C317">
        <f t="shared" si="37"/>
        <v>86.354945584318557</v>
      </c>
      <c r="D317">
        <f t="shared" si="38"/>
        <v>280.35000000001389</v>
      </c>
      <c r="E317">
        <f t="shared" si="39"/>
        <v>15.645054415681443</v>
      </c>
      <c r="F317">
        <f t="shared" si="44"/>
        <v>1.2159152578536161E-34</v>
      </c>
      <c r="G317">
        <f t="shared" si="44"/>
        <v>7.1940006539061262E-20</v>
      </c>
      <c r="H317">
        <f t="shared" si="44"/>
        <v>2.841707829148438E-11</v>
      </c>
      <c r="I317">
        <f t="shared" si="44"/>
        <v>0.47594426511042254</v>
      </c>
      <c r="J317">
        <f t="shared" si="44"/>
        <v>1.2737817430166528E-6</v>
      </c>
      <c r="K317">
        <f t="shared" si="40"/>
        <v>0.47594553892058267</v>
      </c>
      <c r="L317">
        <f t="shared" si="41"/>
        <v>15.169108876760861</v>
      </c>
      <c r="M317">
        <f t="shared" si="42"/>
        <v>230.10186411502514</v>
      </c>
    </row>
    <row r="318" spans="1:13" x14ac:dyDescent="0.25">
      <c r="A318">
        <v>958.29999999998597</v>
      </c>
      <c r="B318">
        <v>84</v>
      </c>
      <c r="C318">
        <f t="shared" si="37"/>
        <v>86.109202001633093</v>
      </c>
      <c r="D318">
        <f t="shared" si="38"/>
        <v>280.30000000001394</v>
      </c>
      <c r="E318">
        <f t="shared" si="39"/>
        <v>-2.1092020016330935</v>
      </c>
      <c r="F318">
        <f t="shared" si="44"/>
        <v>5.3879525726501621E-35</v>
      </c>
      <c r="G318">
        <f t="shared" si="44"/>
        <v>3.8128231988207893E-20</v>
      </c>
      <c r="H318">
        <f t="shared" si="44"/>
        <v>1.7209420898911204E-11</v>
      </c>
      <c r="I318">
        <f t="shared" si="44"/>
        <v>0.39155819806405018</v>
      </c>
      <c r="J318">
        <f t="shared" si="44"/>
        <v>8.8103442644946253E-7</v>
      </c>
      <c r="K318">
        <f t="shared" si="40"/>
        <v>0.39155907911568605</v>
      </c>
      <c r="L318">
        <f t="shared" si="41"/>
        <v>-2.5007610807487795</v>
      </c>
      <c r="M318">
        <f t="shared" si="42"/>
        <v>6.253805982987803</v>
      </c>
    </row>
    <row r="319" spans="1:13" x14ac:dyDescent="0.25">
      <c r="A319">
        <v>958.34999999998604</v>
      </c>
      <c r="B319">
        <v>100</v>
      </c>
      <c r="C319">
        <f t="shared" si="37"/>
        <v>85.86345841894672</v>
      </c>
      <c r="D319">
        <f t="shared" si="38"/>
        <v>280.25000000001387</v>
      </c>
      <c r="E319">
        <f t="shared" si="39"/>
        <v>14.13654158105328</v>
      </c>
      <c r="F319">
        <f t="shared" si="44"/>
        <v>2.3779846075379884E-35</v>
      </c>
      <c r="G319">
        <f t="shared" si="44"/>
        <v>2.0127400152876639E-20</v>
      </c>
      <c r="H319">
        <f t="shared" si="44"/>
        <v>1.0380491283189103E-11</v>
      </c>
      <c r="I319">
        <f t="shared" si="44"/>
        <v>0.32084949736856355</v>
      </c>
      <c r="J319">
        <f t="shared" si="44"/>
        <v>6.0695369087442166E-7</v>
      </c>
      <c r="K319">
        <f t="shared" si="40"/>
        <v>0.32085010433263489</v>
      </c>
      <c r="L319">
        <f t="shared" si="41"/>
        <v>13.815691476720644</v>
      </c>
      <c r="M319">
        <f t="shared" si="42"/>
        <v>190.87333097993147</v>
      </c>
    </row>
    <row r="320" spans="1:13" x14ac:dyDescent="0.25">
      <c r="A320">
        <v>958.39999999998599</v>
      </c>
      <c r="B320">
        <v>104</v>
      </c>
      <c r="C320">
        <f t="shared" si="37"/>
        <v>85.617714836262167</v>
      </c>
      <c r="D320">
        <f t="shared" si="38"/>
        <v>280.20000000001392</v>
      </c>
      <c r="E320">
        <f t="shared" si="39"/>
        <v>18.382285163737833</v>
      </c>
      <c r="F320">
        <f t="shared" si="44"/>
        <v>1.0453437646330494E-35</v>
      </c>
      <c r="G320">
        <f t="shared" si="44"/>
        <v>1.0582627590912493E-20</v>
      </c>
      <c r="H320">
        <f t="shared" si="44"/>
        <v>6.2364059711020905E-12</v>
      </c>
      <c r="I320">
        <f t="shared" si="44"/>
        <v>0.26186124254102239</v>
      </c>
      <c r="J320">
        <f t="shared" si="44"/>
        <v>4.1646935812736763E-7</v>
      </c>
      <c r="K320">
        <f t="shared" si="40"/>
        <v>0.2618616590166169</v>
      </c>
      <c r="L320">
        <f t="shared" si="41"/>
        <v>18.120423504721217</v>
      </c>
      <c r="M320">
        <f t="shared" si="42"/>
        <v>328.34974799045312</v>
      </c>
    </row>
    <row r="321" spans="1:13" x14ac:dyDescent="0.25">
      <c r="A321">
        <v>958.44999999998595</v>
      </c>
      <c r="B321">
        <v>105</v>
      </c>
      <c r="C321">
        <f t="shared" si="37"/>
        <v>85.371971253576703</v>
      </c>
      <c r="D321">
        <f t="shared" si="38"/>
        <v>280.15000000001396</v>
      </c>
      <c r="E321">
        <f t="shared" si="39"/>
        <v>19.628028746423297</v>
      </c>
      <c r="F321">
        <f t="shared" si="44"/>
        <v>4.5769276351877339E-36</v>
      </c>
      <c r="G321">
        <f t="shared" si="44"/>
        <v>5.5419699257564093E-21</v>
      </c>
      <c r="H321">
        <f t="shared" si="44"/>
        <v>3.7317768673717407E-12</v>
      </c>
      <c r="I321">
        <f t="shared" si="44"/>
        <v>0.21286580636131466</v>
      </c>
      <c r="J321">
        <f t="shared" si="44"/>
        <v>2.8462652424212603E-7</v>
      </c>
      <c r="K321">
        <f t="shared" si="40"/>
        <v>0.21286609099157067</v>
      </c>
      <c r="L321">
        <f t="shared" si="41"/>
        <v>19.415162655431725</v>
      </c>
      <c r="M321">
        <f t="shared" si="42"/>
        <v>376.9485409368707</v>
      </c>
    </row>
    <row r="322" spans="1:13" x14ac:dyDescent="0.25">
      <c r="A322">
        <v>958.49999999998602</v>
      </c>
      <c r="B322">
        <v>103</v>
      </c>
      <c r="C322">
        <f t="shared" si="37"/>
        <v>85.12622767089033</v>
      </c>
      <c r="D322">
        <f t="shared" si="38"/>
        <v>280.10000000001389</v>
      </c>
      <c r="E322">
        <f t="shared" si="39"/>
        <v>17.87377232910967</v>
      </c>
      <c r="F322">
        <f t="shared" si="44"/>
        <v>1.9959689354362137E-36</v>
      </c>
      <c r="G322">
        <f t="shared" si="44"/>
        <v>2.8906774532378461E-21</v>
      </c>
      <c r="H322">
        <f t="shared" si="44"/>
        <v>2.2241382385840029E-12</v>
      </c>
      <c r="I322">
        <f t="shared" si="44"/>
        <v>0.17234766473812549</v>
      </c>
      <c r="J322">
        <f t="shared" si="44"/>
        <v>1.9374589255847876E-7</v>
      </c>
      <c r="K322">
        <f t="shared" si="40"/>
        <v>0.17234785848624218</v>
      </c>
      <c r="L322">
        <f t="shared" si="41"/>
        <v>17.701424470623429</v>
      </c>
      <c r="M322">
        <f t="shared" si="42"/>
        <v>313.34042828918598</v>
      </c>
    </row>
    <row r="323" spans="1:13" x14ac:dyDescent="0.25">
      <c r="A323">
        <v>958.54999999998597</v>
      </c>
      <c r="B323">
        <v>113</v>
      </c>
      <c r="C323">
        <f t="shared" si="37"/>
        <v>84.880484088205776</v>
      </c>
      <c r="D323">
        <f t="shared" si="38"/>
        <v>280.05000000001394</v>
      </c>
      <c r="E323">
        <f t="shared" si="39"/>
        <v>28.119515911794224</v>
      </c>
      <c r="F323">
        <f t="shared" si="44"/>
        <v>8.6695853925774497E-37</v>
      </c>
      <c r="G323">
        <f t="shared" si="44"/>
        <v>1.5017578970208859E-21</v>
      </c>
      <c r="H323">
        <f t="shared" si="44"/>
        <v>1.3203002462760968E-12</v>
      </c>
      <c r="I323">
        <f t="shared" si="44"/>
        <v>0.13898557275547702</v>
      </c>
      <c r="J323">
        <f t="shared" si="44"/>
        <v>1.3135737404864162E-7</v>
      </c>
      <c r="K323">
        <f t="shared" si="40"/>
        <v>0.13898570411417138</v>
      </c>
      <c r="L323">
        <f t="shared" si="41"/>
        <v>27.980530207680051</v>
      </c>
      <c r="M323">
        <f t="shared" si="42"/>
        <v>782.91007070289584</v>
      </c>
    </row>
    <row r="324" spans="1:13" x14ac:dyDescent="0.25">
      <c r="A324">
        <v>958.59999999998604</v>
      </c>
      <c r="B324">
        <v>108</v>
      </c>
      <c r="C324">
        <f t="shared" si="37"/>
        <v>84.634740505519403</v>
      </c>
      <c r="D324">
        <f t="shared" si="38"/>
        <v>280.00000000001387</v>
      </c>
      <c r="E324">
        <f t="shared" si="39"/>
        <v>23.365259494480597</v>
      </c>
      <c r="F324">
        <f t="shared" si="44"/>
        <v>3.7506600135682385E-37</v>
      </c>
      <c r="G324">
        <f t="shared" si="44"/>
        <v>7.7707874956479272E-22</v>
      </c>
      <c r="H324">
        <f t="shared" si="44"/>
        <v>7.8063577589707897E-13</v>
      </c>
      <c r="I324">
        <f t="shared" si="44"/>
        <v>0.11163460962061909</v>
      </c>
      <c r="J324">
        <f t="shared" si="44"/>
        <v>8.870359689468063E-8</v>
      </c>
      <c r="K324">
        <f t="shared" si="40"/>
        <v>0.11163469832499663</v>
      </c>
      <c r="L324">
        <f t="shared" si="41"/>
        <v>23.253624796155599</v>
      </c>
      <c r="M324">
        <f t="shared" si="42"/>
        <v>540.73106616038251</v>
      </c>
    </row>
    <row r="325" spans="1:13" x14ac:dyDescent="0.25">
      <c r="A325">
        <v>958.64999999998599</v>
      </c>
      <c r="B325">
        <v>100</v>
      </c>
      <c r="C325">
        <f t="shared" si="37"/>
        <v>84.38899692283394</v>
      </c>
      <c r="D325">
        <f t="shared" si="38"/>
        <v>279.95000000001392</v>
      </c>
      <c r="E325">
        <f t="shared" si="39"/>
        <v>15.61100307716606</v>
      </c>
      <c r="F325">
        <f t="shared" si="44"/>
        <v>1.6161508209300037E-37</v>
      </c>
      <c r="G325">
        <f t="shared" si="44"/>
        <v>4.0049302787603589E-22</v>
      </c>
      <c r="H325">
        <f t="shared" si="44"/>
        <v>4.5971536165970519E-13</v>
      </c>
      <c r="I325">
        <f t="shared" si="44"/>
        <v>8.9308503850725474E-2</v>
      </c>
      <c r="J325">
        <f t="shared" si="44"/>
        <v>5.9661315122904426E-8</v>
      </c>
      <c r="K325">
        <f t="shared" si="40"/>
        <v>8.9308563512500314E-2</v>
      </c>
      <c r="L325">
        <f t="shared" si="41"/>
        <v>15.521694513653561</v>
      </c>
      <c r="M325">
        <f t="shared" si="42"/>
        <v>240.92300057518304</v>
      </c>
    </row>
    <row r="326" spans="1:13" x14ac:dyDescent="0.25">
      <c r="A326">
        <v>958.69999999998595</v>
      </c>
      <c r="B326">
        <v>106</v>
      </c>
      <c r="C326">
        <f t="shared" si="37"/>
        <v>84.143253340149386</v>
      </c>
      <c r="D326">
        <f t="shared" si="38"/>
        <v>279.90000000001396</v>
      </c>
      <c r="E326">
        <f t="shared" si="39"/>
        <v>21.856746659850614</v>
      </c>
      <c r="F326">
        <f t="shared" si="44"/>
        <v>6.9361886234682254E-38</v>
      </c>
      <c r="G326">
        <f t="shared" si="44"/>
        <v>2.0558418668530435E-22</v>
      </c>
      <c r="H326">
        <f t="shared" si="44"/>
        <v>2.6964625975982662E-13</v>
      </c>
      <c r="I326">
        <f t="shared" si="44"/>
        <v>7.1162564210460924E-2</v>
      </c>
      <c r="J326">
        <f t="shared" si="44"/>
        <v>3.996770700741353E-8</v>
      </c>
      <c r="K326">
        <f t="shared" si="40"/>
        <v>7.1162604178437575E-2</v>
      </c>
      <c r="L326">
        <f t="shared" si="41"/>
        <v>21.785584055672178</v>
      </c>
      <c r="M326">
        <f t="shared" si="42"/>
        <v>474.61167264675782</v>
      </c>
    </row>
    <row r="327" spans="1:13" x14ac:dyDescent="0.25">
      <c r="A327">
        <v>958.74999999998602</v>
      </c>
      <c r="B327">
        <v>106</v>
      </c>
      <c r="C327">
        <f t="shared" ref="C327:C390" si="45">$P$12*A327+$Q$12</f>
        <v>83.897509757463013</v>
      </c>
      <c r="D327">
        <f t="shared" ref="D327:D390" si="46">$E$2-A327-$N$5</f>
        <v>279.85000000001389</v>
      </c>
      <c r="E327">
        <f t="shared" ref="E327:E390" si="47">B327-C327</f>
        <v>22.102490242536987</v>
      </c>
      <c r="F327">
        <f t="shared" si="44"/>
        <v>2.9650001629634473E-38</v>
      </c>
      <c r="G327">
        <f t="shared" si="44"/>
        <v>1.0511126706716475E-22</v>
      </c>
      <c r="H327">
        <f t="shared" si="44"/>
        <v>1.575304827786884E-13</v>
      </c>
      <c r="I327">
        <f t="shared" si="44"/>
        <v>5.6477463357434511E-2</v>
      </c>
      <c r="J327">
        <f t="shared" si="44"/>
        <v>2.6668000993825363E-8</v>
      </c>
      <c r="K327">
        <f t="shared" ref="K327:K390" si="48">F327+G327+H327+I327+J327</f>
        <v>5.647749002559304E-2</v>
      </c>
      <c r="L327">
        <f t="shared" ref="L327:L390" si="49">E327-K327</f>
        <v>22.046012752511395</v>
      </c>
      <c r="M327">
        <f t="shared" ref="M327:M390" si="50">(L327)^2</f>
        <v>486.02667828389502</v>
      </c>
    </row>
    <row r="328" spans="1:13" x14ac:dyDescent="0.25">
      <c r="A328">
        <v>958.79999999998597</v>
      </c>
      <c r="B328">
        <v>114</v>
      </c>
      <c r="C328">
        <f t="shared" si="45"/>
        <v>83.651766174777549</v>
      </c>
      <c r="D328">
        <f t="shared" si="46"/>
        <v>279.80000000001394</v>
      </c>
      <c r="E328">
        <f t="shared" si="47"/>
        <v>30.348233825222451</v>
      </c>
      <c r="F328">
        <f t="shared" si="44"/>
        <v>1.2623894814511897E-38</v>
      </c>
      <c r="G328">
        <f t="shared" si="44"/>
        <v>5.3527092697885701E-23</v>
      </c>
      <c r="H328">
        <f t="shared" si="44"/>
        <v>9.1664173371028822E-14</v>
      </c>
      <c r="I328">
        <f t="shared" si="44"/>
        <v>4.4644050963111137E-2</v>
      </c>
      <c r="J328">
        <f t="shared" si="44"/>
        <v>1.772297036286861E-8</v>
      </c>
      <c r="K328">
        <f t="shared" si="48"/>
        <v>4.4644068686173162E-2</v>
      </c>
      <c r="L328">
        <f t="shared" si="49"/>
        <v>30.303589756536276</v>
      </c>
      <c r="M328">
        <f t="shared" si="50"/>
        <v>918.30755213245027</v>
      </c>
    </row>
    <row r="329" spans="1:13" x14ac:dyDescent="0.25">
      <c r="A329">
        <v>958.84999999998604</v>
      </c>
      <c r="B329">
        <v>104</v>
      </c>
      <c r="C329">
        <f t="shared" si="45"/>
        <v>83.406022592092086</v>
      </c>
      <c r="D329">
        <f t="shared" si="46"/>
        <v>279.75000000001387</v>
      </c>
      <c r="E329">
        <f t="shared" si="47"/>
        <v>20.593977407907914</v>
      </c>
      <c r="F329">
        <f t="shared" si="44"/>
        <v>5.3533647121665445E-39</v>
      </c>
      <c r="G329">
        <f t="shared" si="44"/>
        <v>2.7149563941373836E-23</v>
      </c>
      <c r="H329">
        <f t="shared" si="44"/>
        <v>5.3125064167841191E-14</v>
      </c>
      <c r="I329">
        <f t="shared" si="44"/>
        <v>3.5149311857239185E-2</v>
      </c>
      <c r="J329">
        <f t="shared" si="44"/>
        <v>1.173133343654202E-8</v>
      </c>
      <c r="K329">
        <f t="shared" si="48"/>
        <v>3.5149323588625749E-2</v>
      </c>
      <c r="L329">
        <f t="shared" si="49"/>
        <v>20.558828084319288</v>
      </c>
      <c r="M329">
        <f t="shared" si="50"/>
        <v>422.66541220059548</v>
      </c>
    </row>
    <row r="330" spans="1:13" x14ac:dyDescent="0.25">
      <c r="A330">
        <v>958.89999999998599</v>
      </c>
      <c r="B330">
        <v>107</v>
      </c>
      <c r="C330">
        <f t="shared" si="45"/>
        <v>83.160279009406622</v>
      </c>
      <c r="D330">
        <f t="shared" si="46"/>
        <v>279.70000000001392</v>
      </c>
      <c r="E330">
        <f t="shared" si="47"/>
        <v>23.839720990593378</v>
      </c>
      <c r="F330">
        <f t="shared" si="44"/>
        <v>2.2611278306283806E-39</v>
      </c>
      <c r="G330">
        <f t="shared" si="44"/>
        <v>1.3715665367317057E-23</v>
      </c>
      <c r="H330">
        <f t="shared" si="44"/>
        <v>3.0666494038980802E-14</v>
      </c>
      <c r="I330">
        <f t="shared" si="44"/>
        <v>2.7563532647583117E-2</v>
      </c>
      <c r="J330">
        <f t="shared" si="44"/>
        <v>7.734336539381435E-9</v>
      </c>
      <c r="K330">
        <f t="shared" si="48"/>
        <v>2.7563540381950323E-2</v>
      </c>
      <c r="L330">
        <f t="shared" si="49"/>
        <v>23.812157450211426</v>
      </c>
      <c r="M330">
        <f t="shared" si="50"/>
        <v>567.01884243365953</v>
      </c>
    </row>
    <row r="331" spans="1:13" x14ac:dyDescent="0.25">
      <c r="A331">
        <v>958.94999999998504</v>
      </c>
      <c r="B331">
        <v>114</v>
      </c>
      <c r="C331">
        <f t="shared" si="45"/>
        <v>82.914535426725706</v>
      </c>
      <c r="D331">
        <f t="shared" si="46"/>
        <v>279.65000000001487</v>
      </c>
      <c r="E331">
        <f t="shared" si="47"/>
        <v>31.085464573274294</v>
      </c>
      <c r="F331">
        <f t="shared" si="44"/>
        <v>9.5123586859401804E-40</v>
      </c>
      <c r="G331">
        <f t="shared" si="44"/>
        <v>6.9013765173884427E-24</v>
      </c>
      <c r="H331">
        <f t="shared" si="44"/>
        <v>1.7631676426765931E-14</v>
      </c>
      <c r="I331">
        <f t="shared" si="44"/>
        <v>2.152869709244622E-2</v>
      </c>
      <c r="J331">
        <f t="shared" si="44"/>
        <v>5.0788287673088134E-9</v>
      </c>
      <c r="K331">
        <f t="shared" si="48"/>
        <v>2.1528702171292619E-2</v>
      </c>
      <c r="L331">
        <f t="shared" si="49"/>
        <v>31.063935871103002</v>
      </c>
      <c r="M331">
        <f t="shared" si="50"/>
        <v>964.96811180399982</v>
      </c>
    </row>
    <row r="332" spans="1:13" x14ac:dyDescent="0.25">
      <c r="A332">
        <v>958.99999999998499</v>
      </c>
      <c r="B332">
        <v>101</v>
      </c>
      <c r="C332">
        <f t="shared" si="45"/>
        <v>82.668791844040243</v>
      </c>
      <c r="D332">
        <f t="shared" si="46"/>
        <v>279.60000000001492</v>
      </c>
      <c r="E332">
        <f t="shared" si="47"/>
        <v>18.331208155959757</v>
      </c>
      <c r="F332">
        <f t="shared" si="44"/>
        <v>3.9858058436215727E-40</v>
      </c>
      <c r="G332">
        <f t="shared" si="44"/>
        <v>3.4587516698782918E-24</v>
      </c>
      <c r="H332">
        <f t="shared" si="44"/>
        <v>1.0096896520812809E-14</v>
      </c>
      <c r="I332">
        <f t="shared" si="44"/>
        <v>1.6748095781287952E-2</v>
      </c>
      <c r="J332">
        <f t="shared" si="44"/>
        <v>3.3217649273046689E-9</v>
      </c>
      <c r="K332">
        <f t="shared" si="48"/>
        <v>1.6748099103062974E-2</v>
      </c>
      <c r="L332">
        <f t="shared" si="49"/>
        <v>18.314460056856696</v>
      </c>
      <c r="M332">
        <f t="shared" si="50"/>
        <v>335.41944717419938</v>
      </c>
    </row>
    <row r="333" spans="1:13" x14ac:dyDescent="0.25">
      <c r="A333">
        <v>959.04999999998495</v>
      </c>
      <c r="B333">
        <v>121</v>
      </c>
      <c r="C333">
        <f t="shared" si="45"/>
        <v>82.423048261355689</v>
      </c>
      <c r="D333">
        <f t="shared" si="46"/>
        <v>279.55000000001496</v>
      </c>
      <c r="E333">
        <f t="shared" si="47"/>
        <v>38.576951738644311</v>
      </c>
      <c r="F333">
        <f t="shared" si="44"/>
        <v>1.6634466626197716E-40</v>
      </c>
      <c r="G333">
        <f t="shared" si="44"/>
        <v>1.7265050811447354E-24</v>
      </c>
      <c r="H333">
        <f t="shared" si="44"/>
        <v>5.7589992576337731E-15</v>
      </c>
      <c r="I333">
        <f t="shared" si="44"/>
        <v>1.2977108732799586E-2</v>
      </c>
      <c r="J333">
        <f t="shared" si="44"/>
        <v>2.1639092269060557E-9</v>
      </c>
      <c r="K333">
        <f t="shared" si="48"/>
        <v>1.2977110896714572E-2</v>
      </c>
      <c r="L333">
        <f t="shared" si="49"/>
        <v>38.563974627747598</v>
      </c>
      <c r="M333">
        <f t="shared" si="50"/>
        <v>1487.1801390895605</v>
      </c>
    </row>
    <row r="334" spans="1:13" x14ac:dyDescent="0.25">
      <c r="A334">
        <v>959.09999999998502</v>
      </c>
      <c r="B334">
        <v>110</v>
      </c>
      <c r="C334">
        <f t="shared" si="45"/>
        <v>82.177304678669316</v>
      </c>
      <c r="D334">
        <f t="shared" si="46"/>
        <v>279.50000000001489</v>
      </c>
      <c r="E334">
        <f t="shared" si="47"/>
        <v>27.822695321330684</v>
      </c>
      <c r="F334">
        <f t="shared" si="44"/>
        <v>6.9145900916320422E-41</v>
      </c>
      <c r="G334">
        <f t="shared" si="44"/>
        <v>8.5838310043340554E-25</v>
      </c>
      <c r="H334">
        <f t="shared" si="44"/>
        <v>3.2716810513558935E-15</v>
      </c>
      <c r="I334">
        <f t="shared" si="44"/>
        <v>1.001509953963458E-2</v>
      </c>
      <c r="J334">
        <f t="shared" si="44"/>
        <v>1.4040222852192194E-9</v>
      </c>
      <c r="K334">
        <f t="shared" si="48"/>
        <v>1.0015100943660137E-2</v>
      </c>
      <c r="L334">
        <f t="shared" si="49"/>
        <v>27.812680220387023</v>
      </c>
      <c r="M334">
        <f t="shared" si="50"/>
        <v>773.54518104150748</v>
      </c>
    </row>
    <row r="335" spans="1:13" x14ac:dyDescent="0.25">
      <c r="A335">
        <v>959.14999999998497</v>
      </c>
      <c r="B335">
        <v>135</v>
      </c>
      <c r="C335">
        <f t="shared" si="45"/>
        <v>81.931561095983852</v>
      </c>
      <c r="D335">
        <f t="shared" si="46"/>
        <v>279.45000000001494</v>
      </c>
      <c r="E335">
        <f t="shared" si="47"/>
        <v>53.068438904016148</v>
      </c>
      <c r="F335">
        <f t="shared" si="44"/>
        <v>2.8627855599710428E-41</v>
      </c>
      <c r="G335">
        <f t="shared" si="44"/>
        <v>4.2506884576397631E-25</v>
      </c>
      <c r="H335">
        <f t="shared" si="44"/>
        <v>1.8512271620073426E-15</v>
      </c>
      <c r="I335">
        <f t="shared" si="44"/>
        <v>7.6983458080978825E-3</v>
      </c>
      <c r="J335">
        <f t="shared" si="44"/>
        <v>9.0734778322171991E-10</v>
      </c>
      <c r="K335">
        <f t="shared" si="48"/>
        <v>7.6983467154475163E-3</v>
      </c>
      <c r="L335">
        <f t="shared" si="49"/>
        <v>53.060740557300697</v>
      </c>
      <c r="M335">
        <f t="shared" si="50"/>
        <v>2815.4421884891749</v>
      </c>
    </row>
    <row r="336" spans="1:13" x14ac:dyDescent="0.25">
      <c r="A336">
        <v>959.19999999998504</v>
      </c>
      <c r="B336">
        <v>136</v>
      </c>
      <c r="C336">
        <f t="shared" si="45"/>
        <v>81.685817513298389</v>
      </c>
      <c r="D336">
        <f t="shared" si="46"/>
        <v>279.40000000001487</v>
      </c>
      <c r="E336">
        <f t="shared" si="47"/>
        <v>54.314182486701611</v>
      </c>
      <c r="F336">
        <f t="shared" si="44"/>
        <v>1.1805272473808225E-41</v>
      </c>
      <c r="G336">
        <f t="shared" si="44"/>
        <v>2.0965354568187167E-25</v>
      </c>
      <c r="H336">
        <f t="shared" si="44"/>
        <v>1.0433098026092397E-15</v>
      </c>
      <c r="I336">
        <f t="shared" si="44"/>
        <v>5.8939219457369739E-3</v>
      </c>
      <c r="J336">
        <f t="shared" si="44"/>
        <v>5.8403433917943673E-10</v>
      </c>
      <c r="K336">
        <f t="shared" si="48"/>
        <v>5.8939225297723564E-3</v>
      </c>
      <c r="L336">
        <f t="shared" si="49"/>
        <v>54.308288564171839</v>
      </c>
      <c r="M336">
        <f t="shared" si="50"/>
        <v>2949.390206769358</v>
      </c>
    </row>
    <row r="337" spans="1:13" x14ac:dyDescent="0.25">
      <c r="A337">
        <v>959.24999999998499</v>
      </c>
      <c r="B337">
        <v>117</v>
      </c>
      <c r="C337">
        <f t="shared" si="45"/>
        <v>81.440073930612925</v>
      </c>
      <c r="D337">
        <f t="shared" si="46"/>
        <v>279.35000000001492</v>
      </c>
      <c r="E337">
        <f t="shared" si="47"/>
        <v>35.559926069387075</v>
      </c>
      <c r="F337">
        <f t="shared" si="44"/>
        <v>4.8487303402704728E-42</v>
      </c>
      <c r="G337">
        <f t="shared" si="44"/>
        <v>1.0299353547753055E-25</v>
      </c>
      <c r="H337">
        <f t="shared" si="44"/>
        <v>5.8564127969591429E-16</v>
      </c>
      <c r="I337">
        <f t="shared" si="44"/>
        <v>4.4944459664405766E-3</v>
      </c>
      <c r="J337">
        <f t="shared" si="44"/>
        <v>3.7442755515594142E-10</v>
      </c>
      <c r="K337">
        <f t="shared" si="48"/>
        <v>4.494446340868717E-3</v>
      </c>
      <c r="L337">
        <f t="shared" si="49"/>
        <v>35.555431623046204</v>
      </c>
      <c r="M337">
        <f t="shared" si="50"/>
        <v>1264.1887179011139</v>
      </c>
    </row>
    <row r="338" spans="1:13" x14ac:dyDescent="0.25">
      <c r="A338">
        <v>959.29999999998495</v>
      </c>
      <c r="B338">
        <v>114</v>
      </c>
      <c r="C338">
        <f t="shared" si="45"/>
        <v>81.194330347927462</v>
      </c>
      <c r="D338">
        <f t="shared" si="46"/>
        <v>279.30000000001496</v>
      </c>
      <c r="E338">
        <f t="shared" si="47"/>
        <v>32.805669652072538</v>
      </c>
      <c r="F338">
        <f t="shared" si="44"/>
        <v>1.9835578315520181E-42</v>
      </c>
      <c r="G338">
        <f t="shared" si="44"/>
        <v>5.0394430346520559E-26</v>
      </c>
      <c r="H338">
        <f t="shared" si="44"/>
        <v>3.2742730458819638E-16</v>
      </c>
      <c r="I338">
        <f t="shared" si="44"/>
        <v>3.413601070236044E-3</v>
      </c>
      <c r="J338">
        <f t="shared" si="44"/>
        <v>2.3909034596559237E-10</v>
      </c>
      <c r="K338">
        <f t="shared" si="48"/>
        <v>3.4136013093267175E-3</v>
      </c>
      <c r="L338">
        <f t="shared" si="49"/>
        <v>32.802256050763212</v>
      </c>
      <c r="M338">
        <f t="shared" si="50"/>
        <v>1075.9880020198318</v>
      </c>
    </row>
    <row r="339" spans="1:13" x14ac:dyDescent="0.25">
      <c r="A339">
        <v>959.34999999998502</v>
      </c>
      <c r="B339">
        <v>111</v>
      </c>
      <c r="C339">
        <f t="shared" si="45"/>
        <v>80.948586765241998</v>
      </c>
      <c r="D339">
        <f t="shared" si="46"/>
        <v>279.25000000001489</v>
      </c>
      <c r="E339">
        <f t="shared" si="47"/>
        <v>30.051413234758002</v>
      </c>
      <c r="F339">
        <f t="shared" si="44"/>
        <v>8.0821428337753221E-43</v>
      </c>
      <c r="G339">
        <f t="shared" si="44"/>
        <v>2.4559523314220506E-26</v>
      </c>
      <c r="H339">
        <f t="shared" si="44"/>
        <v>1.8233201183098063E-16</v>
      </c>
      <c r="I339">
        <f t="shared" si="44"/>
        <v>2.5823445485797071E-3</v>
      </c>
      <c r="J339">
        <f t="shared" si="44"/>
        <v>1.5206213985502177E-10</v>
      </c>
      <c r="K339">
        <f t="shared" si="48"/>
        <v>2.5823447006420291E-3</v>
      </c>
      <c r="L339">
        <f t="shared" si="49"/>
        <v>30.04883089005736</v>
      </c>
      <c r="M339">
        <f t="shared" si="50"/>
        <v>902.93223785926534</v>
      </c>
    </row>
    <row r="340" spans="1:13" x14ac:dyDescent="0.25">
      <c r="A340">
        <v>959.39999999998497</v>
      </c>
      <c r="B340">
        <v>137</v>
      </c>
      <c r="C340">
        <f t="shared" si="45"/>
        <v>80.702843182556535</v>
      </c>
      <c r="D340">
        <f t="shared" si="46"/>
        <v>279.20000000001494</v>
      </c>
      <c r="E340">
        <f t="shared" si="47"/>
        <v>56.297156817443465</v>
      </c>
      <c r="F340">
        <f t="shared" si="44"/>
        <v>3.2799935873338999E-43</v>
      </c>
      <c r="G340">
        <f t="shared" si="44"/>
        <v>1.1921259587790859E-26</v>
      </c>
      <c r="H340">
        <f t="shared" si="44"/>
        <v>1.0112901422958098E-16</v>
      </c>
      <c r="I340">
        <f t="shared" si="44"/>
        <v>1.9457203797432136E-3</v>
      </c>
      <c r="J340">
        <f t="shared" si="44"/>
        <v>9.6326321077221505E-11</v>
      </c>
      <c r="K340">
        <f t="shared" si="48"/>
        <v>1.9457204760696357E-3</v>
      </c>
      <c r="L340">
        <f t="shared" si="49"/>
        <v>56.295211096967392</v>
      </c>
      <c r="M340">
        <f t="shared" si="50"/>
        <v>3169.1507924521206</v>
      </c>
    </row>
    <row r="341" spans="1:13" x14ac:dyDescent="0.25">
      <c r="A341">
        <v>959.44999999998504</v>
      </c>
      <c r="B341">
        <v>138</v>
      </c>
      <c r="C341">
        <f t="shared" si="45"/>
        <v>80.457099599871071</v>
      </c>
      <c r="D341">
        <f t="shared" si="46"/>
        <v>279.15000000001487</v>
      </c>
      <c r="E341">
        <f t="shared" si="47"/>
        <v>57.542900400128929</v>
      </c>
      <c r="F341">
        <f t="shared" si="44"/>
        <v>1.3258191476699919E-43</v>
      </c>
      <c r="G341">
        <f t="shared" si="44"/>
        <v>5.7635381962421099E-27</v>
      </c>
      <c r="H341">
        <f t="shared" si="44"/>
        <v>5.5866754559537259E-17</v>
      </c>
      <c r="I341">
        <f t="shared" si="44"/>
        <v>1.4601971186159815E-3</v>
      </c>
      <c r="J341">
        <f t="shared" si="44"/>
        <v>6.0776217705963113E-11</v>
      </c>
      <c r="K341">
        <f t="shared" si="48"/>
        <v>1.4601971793922551E-3</v>
      </c>
      <c r="L341">
        <f t="shared" si="49"/>
        <v>57.541440202949538</v>
      </c>
      <c r="M341">
        <f t="shared" si="50"/>
        <v>3311.0173406296171</v>
      </c>
    </row>
    <row r="342" spans="1:13" x14ac:dyDescent="0.25">
      <c r="A342">
        <v>959.49999999998499</v>
      </c>
      <c r="B342">
        <v>142</v>
      </c>
      <c r="C342">
        <f t="shared" si="45"/>
        <v>80.211356017185608</v>
      </c>
      <c r="D342">
        <f t="shared" si="46"/>
        <v>279.10000000001492</v>
      </c>
      <c r="E342">
        <f t="shared" si="47"/>
        <v>61.788643982814392</v>
      </c>
      <c r="F342">
        <f t="shared" si="44"/>
        <v>5.3377766567090133E-44</v>
      </c>
      <c r="G342">
        <f t="shared" si="44"/>
        <v>2.7753708681708094E-27</v>
      </c>
      <c r="H342">
        <f t="shared" si="44"/>
        <v>3.0739438535430041E-17</v>
      </c>
      <c r="I342">
        <f t="shared" si="44"/>
        <v>1.091458846905454E-3</v>
      </c>
      <c r="J342">
        <f t="shared" si="44"/>
        <v>3.8193299917957427E-11</v>
      </c>
      <c r="K342">
        <f t="shared" si="48"/>
        <v>1.0914588850987846E-3</v>
      </c>
      <c r="L342">
        <f t="shared" si="49"/>
        <v>61.787552523929293</v>
      </c>
      <c r="M342">
        <f t="shared" si="50"/>
        <v>3817.7016468973211</v>
      </c>
    </row>
    <row r="343" spans="1:13" x14ac:dyDescent="0.25">
      <c r="A343">
        <v>959.54999999998495</v>
      </c>
      <c r="B343">
        <v>162</v>
      </c>
      <c r="C343">
        <f t="shared" si="45"/>
        <v>79.965612434500144</v>
      </c>
      <c r="D343">
        <f t="shared" si="46"/>
        <v>279.05000000001496</v>
      </c>
      <c r="E343">
        <f t="shared" si="47"/>
        <v>82.034387565499856</v>
      </c>
      <c r="F343">
        <f t="shared" si="44"/>
        <v>2.1404314731018769E-44</v>
      </c>
      <c r="G343">
        <f t="shared" si="44"/>
        <v>1.3311214875368337E-27</v>
      </c>
      <c r="H343">
        <f t="shared" si="44"/>
        <v>1.6846249852886787E-17</v>
      </c>
      <c r="I343">
        <f t="shared" si="44"/>
        <v>8.125836183052131E-4</v>
      </c>
      <c r="J343">
        <f t="shared" si="44"/>
        <v>2.3905923001041724E-11</v>
      </c>
      <c r="K343">
        <f t="shared" si="48"/>
        <v>8.1258364221115293E-4</v>
      </c>
      <c r="L343">
        <f t="shared" si="49"/>
        <v>82.03357498185764</v>
      </c>
      <c r="M343">
        <f t="shared" si="50"/>
        <v>6729.5074243040599</v>
      </c>
    </row>
    <row r="344" spans="1:13" x14ac:dyDescent="0.25">
      <c r="A344">
        <v>959.59999999998502</v>
      </c>
      <c r="B344">
        <v>140</v>
      </c>
      <c r="C344">
        <f t="shared" si="45"/>
        <v>79.719868851814681</v>
      </c>
      <c r="D344">
        <f t="shared" si="46"/>
        <v>279.00000000001489</v>
      </c>
      <c r="E344">
        <f t="shared" si="47"/>
        <v>60.280131148185319</v>
      </c>
      <c r="F344">
        <f t="shared" si="44"/>
        <v>8.548837805039488E-45</v>
      </c>
      <c r="G344">
        <f t="shared" si="44"/>
        <v>6.3588588033873209E-28</v>
      </c>
      <c r="H344">
        <f t="shared" si="44"/>
        <v>9.1955003108734628E-18</v>
      </c>
      <c r="I344">
        <f t="shared" si="44"/>
        <v>6.025506772709677E-4</v>
      </c>
      <c r="J344">
        <f t="shared" si="44"/>
        <v>1.4903513606971172E-11</v>
      </c>
      <c r="K344">
        <f t="shared" si="48"/>
        <v>6.0255069217449056E-4</v>
      </c>
      <c r="L344">
        <f t="shared" si="49"/>
        <v>60.279528597493147</v>
      </c>
      <c r="M344">
        <f t="shared" si="50"/>
        <v>3633.6215679359943</v>
      </c>
    </row>
    <row r="345" spans="1:13" x14ac:dyDescent="0.25">
      <c r="A345">
        <v>959.64999999998497</v>
      </c>
      <c r="B345">
        <v>118</v>
      </c>
      <c r="C345">
        <f t="shared" si="45"/>
        <v>79.474125269129217</v>
      </c>
      <c r="D345">
        <f t="shared" si="46"/>
        <v>278.95000000001494</v>
      </c>
      <c r="E345">
        <f t="shared" si="47"/>
        <v>38.525874730870783</v>
      </c>
      <c r="F345">
        <f t="shared" si="44"/>
        <v>3.4007730122443631E-45</v>
      </c>
      <c r="G345">
        <f t="shared" si="44"/>
        <v>3.0255580386066209E-28</v>
      </c>
      <c r="H345">
        <f t="shared" si="44"/>
        <v>4.9993357928637271E-18</v>
      </c>
      <c r="I345">
        <f t="shared" si="44"/>
        <v>4.4502449306099928E-4</v>
      </c>
      <c r="J345">
        <f t="shared" si="44"/>
        <v>9.2541522331922859E-12</v>
      </c>
      <c r="K345">
        <f t="shared" si="48"/>
        <v>4.4502450231515651E-4</v>
      </c>
      <c r="L345">
        <f t="shared" si="49"/>
        <v>38.52542970636847</v>
      </c>
      <c r="M345">
        <f t="shared" si="50"/>
        <v>1484.2087340603382</v>
      </c>
    </row>
    <row r="346" spans="1:13" x14ac:dyDescent="0.25">
      <c r="A346">
        <v>959.69999999998504</v>
      </c>
      <c r="B346">
        <v>146</v>
      </c>
      <c r="C346">
        <f t="shared" si="45"/>
        <v>79.228381686442845</v>
      </c>
      <c r="D346">
        <f t="shared" si="46"/>
        <v>278.90000000001487</v>
      </c>
      <c r="E346">
        <f t="shared" si="47"/>
        <v>66.771618313557155</v>
      </c>
      <c r="F346">
        <f t="shared" si="44"/>
        <v>1.3474511599260791E-45</v>
      </c>
      <c r="G346">
        <f t="shared" si="44"/>
        <v>1.4338265367931362E-28</v>
      </c>
      <c r="H346">
        <f t="shared" si="44"/>
        <v>2.707160919662222E-18</v>
      </c>
      <c r="I346">
        <f t="shared" si="44"/>
        <v>3.273701431622865E-4</v>
      </c>
      <c r="J346">
        <f t="shared" si="44"/>
        <v>5.7233384604997287E-12</v>
      </c>
      <c r="K346">
        <f t="shared" si="48"/>
        <v>3.2737014888562768E-4</v>
      </c>
      <c r="L346">
        <f t="shared" si="49"/>
        <v>66.771290943408275</v>
      </c>
      <c r="M346">
        <f t="shared" si="50"/>
        <v>4458.4052942492763</v>
      </c>
    </row>
    <row r="347" spans="1:13" x14ac:dyDescent="0.25">
      <c r="A347">
        <v>959.74999999998499</v>
      </c>
      <c r="B347">
        <v>146</v>
      </c>
      <c r="C347">
        <f t="shared" si="45"/>
        <v>78.982638103757381</v>
      </c>
      <c r="D347">
        <f t="shared" si="46"/>
        <v>278.85000000001492</v>
      </c>
      <c r="E347">
        <f t="shared" si="47"/>
        <v>67.017361896242619</v>
      </c>
      <c r="F347">
        <f t="shared" si="44"/>
        <v>5.3175702817839922E-46</v>
      </c>
      <c r="G347">
        <f t="shared" si="44"/>
        <v>6.7678785779869248E-29</v>
      </c>
      <c r="H347">
        <f t="shared" si="44"/>
        <v>1.4600934566616866E-18</v>
      </c>
      <c r="I347">
        <f t="shared" si="44"/>
        <v>2.3986066945351378E-4</v>
      </c>
      <c r="J347">
        <f t="shared" si="44"/>
        <v>3.5255513003499099E-12</v>
      </c>
      <c r="K347">
        <f t="shared" si="48"/>
        <v>2.3986067297906654E-4</v>
      </c>
      <c r="L347">
        <f t="shared" si="49"/>
        <v>67.017122035569642</v>
      </c>
      <c r="M347">
        <f t="shared" si="50"/>
        <v>4491.2946459304339</v>
      </c>
    </row>
    <row r="348" spans="1:13" x14ac:dyDescent="0.25">
      <c r="A348">
        <v>959.79999999998495</v>
      </c>
      <c r="B348">
        <v>153</v>
      </c>
      <c r="C348">
        <f t="shared" si="45"/>
        <v>78.736894521072827</v>
      </c>
      <c r="D348">
        <f t="shared" si="46"/>
        <v>278.80000000001496</v>
      </c>
      <c r="E348">
        <f t="shared" si="47"/>
        <v>74.263105478927173</v>
      </c>
      <c r="F348">
        <f t="shared" si="44"/>
        <v>2.0901538944866271E-46</v>
      </c>
      <c r="G348">
        <f t="shared" si="44"/>
        <v>3.1818032563636828E-29</v>
      </c>
      <c r="H348">
        <f t="shared" si="44"/>
        <v>7.8435389293280915E-19</v>
      </c>
      <c r="I348">
        <f t="shared" si="44"/>
        <v>1.7504263146724352E-4</v>
      </c>
      <c r="J348">
        <f t="shared" si="44"/>
        <v>2.1630644833869216E-12</v>
      </c>
      <c r="K348">
        <f t="shared" si="48"/>
        <v>1.7504263363030879E-4</v>
      </c>
      <c r="L348">
        <f t="shared" si="49"/>
        <v>74.262930436293544</v>
      </c>
      <c r="M348">
        <f t="shared" si="50"/>
        <v>5514.9828369857742</v>
      </c>
    </row>
    <row r="349" spans="1:13" x14ac:dyDescent="0.25">
      <c r="A349">
        <v>959.84999999998502</v>
      </c>
      <c r="B349">
        <v>165</v>
      </c>
      <c r="C349">
        <f t="shared" si="45"/>
        <v>78.491150938386454</v>
      </c>
      <c r="D349">
        <f t="shared" si="46"/>
        <v>278.75000000001489</v>
      </c>
      <c r="E349">
        <f t="shared" si="47"/>
        <v>86.508849061613546</v>
      </c>
      <c r="F349">
        <f t="shared" si="44"/>
        <v>8.1829162750320694E-47</v>
      </c>
      <c r="G349">
        <f t="shared" si="44"/>
        <v>1.4899061212912664E-29</v>
      </c>
      <c r="H349">
        <f t="shared" si="44"/>
        <v>4.1967034030947166E-19</v>
      </c>
      <c r="I349">
        <f t="shared" si="44"/>
        <v>1.2723114766164905E-4</v>
      </c>
      <c r="J349">
        <f t="shared" si="44"/>
        <v>1.3218333755412667E-12</v>
      </c>
      <c r="K349">
        <f t="shared" si="48"/>
        <v>1.2723114898348283E-4</v>
      </c>
      <c r="L349">
        <f t="shared" si="49"/>
        <v>86.508721830464566</v>
      </c>
      <c r="M349">
        <f t="shared" si="50"/>
        <v>7483.7589527406963</v>
      </c>
    </row>
    <row r="350" spans="1:13" x14ac:dyDescent="0.25">
      <c r="A350">
        <v>959.89999999998497</v>
      </c>
      <c r="B350">
        <v>148</v>
      </c>
      <c r="C350">
        <f t="shared" si="45"/>
        <v>78.245407355700991</v>
      </c>
      <c r="D350">
        <f t="shared" si="46"/>
        <v>278.70000000001494</v>
      </c>
      <c r="E350">
        <f t="shared" si="47"/>
        <v>69.754592644299009</v>
      </c>
      <c r="F350">
        <f t="shared" si="44"/>
        <v>3.190823416798355E-47</v>
      </c>
      <c r="G350">
        <f t="shared" si="44"/>
        <v>6.9487919022307781E-30</v>
      </c>
      <c r="H350">
        <f t="shared" si="44"/>
        <v>2.2365021329564213E-19</v>
      </c>
      <c r="I350">
        <f t="shared" si="44"/>
        <v>9.2110231689153279E-5</v>
      </c>
      <c r="J350">
        <f t="shared" si="44"/>
        <v>8.0454210834288653E-13</v>
      </c>
      <c r="K350">
        <f t="shared" si="48"/>
        <v>9.2110232493695612E-5</v>
      </c>
      <c r="L350">
        <f t="shared" si="49"/>
        <v>69.754500534066523</v>
      </c>
      <c r="M350">
        <f t="shared" si="50"/>
        <v>4865.6903447570867</v>
      </c>
    </row>
    <row r="351" spans="1:13" x14ac:dyDescent="0.25">
      <c r="A351">
        <v>959.94999999998504</v>
      </c>
      <c r="B351">
        <v>143</v>
      </c>
      <c r="C351">
        <f t="shared" si="45"/>
        <v>77.999663773015527</v>
      </c>
      <c r="D351">
        <f t="shared" si="46"/>
        <v>278.65000000001487</v>
      </c>
      <c r="E351">
        <f t="shared" si="47"/>
        <v>65.000336226984473</v>
      </c>
      <c r="F351">
        <f t="shared" si="44"/>
        <v>1.2392594876538742E-47</v>
      </c>
      <c r="G351">
        <f t="shared" si="44"/>
        <v>3.2279331081092249E-30</v>
      </c>
      <c r="H351">
        <f t="shared" si="44"/>
        <v>1.1871215128964677E-19</v>
      </c>
      <c r="I351">
        <f t="shared" si="44"/>
        <v>6.6418203382454311E-5</v>
      </c>
      <c r="J351">
        <f t="shared" si="44"/>
        <v>4.8773695670391593E-13</v>
      </c>
      <c r="K351">
        <f t="shared" si="48"/>
        <v>6.6418203870191386E-5</v>
      </c>
      <c r="L351">
        <f t="shared" si="49"/>
        <v>65.000269808780601</v>
      </c>
      <c r="M351">
        <f t="shared" si="50"/>
        <v>4225.0350752142749</v>
      </c>
    </row>
    <row r="352" spans="1:13" x14ac:dyDescent="0.25">
      <c r="A352">
        <v>959.99999999998499</v>
      </c>
      <c r="B352">
        <v>125</v>
      </c>
      <c r="C352">
        <f t="shared" si="45"/>
        <v>77.753920190330064</v>
      </c>
      <c r="D352">
        <f t="shared" si="46"/>
        <v>278.60000000001492</v>
      </c>
      <c r="E352">
        <f t="shared" si="47"/>
        <v>47.246079809669936</v>
      </c>
      <c r="F352">
        <f t="shared" si="44"/>
        <v>4.7938733194395893E-48</v>
      </c>
      <c r="G352">
        <f t="shared" si="44"/>
        <v>1.4934977261416186E-30</v>
      </c>
      <c r="H352">
        <f t="shared" si="44"/>
        <v>6.2760421675496822E-20</v>
      </c>
      <c r="I352">
        <f t="shared" si="44"/>
        <v>4.7701407278194978E-5</v>
      </c>
      <c r="J352">
        <f t="shared" si="44"/>
        <v>2.9450140288901498E-13</v>
      </c>
      <c r="K352">
        <f t="shared" si="48"/>
        <v>4.7701407572696441E-5</v>
      </c>
      <c r="L352">
        <f t="shared" si="49"/>
        <v>47.246032108262362</v>
      </c>
      <c r="M352">
        <f t="shared" si="50"/>
        <v>2232.1875499749581</v>
      </c>
    </row>
    <row r="353" spans="1:13" x14ac:dyDescent="0.25">
      <c r="A353">
        <v>960.04999999998404</v>
      </c>
      <c r="B353">
        <v>165</v>
      </c>
      <c r="C353">
        <f t="shared" si="45"/>
        <v>77.508176607649148</v>
      </c>
      <c r="D353">
        <f t="shared" si="46"/>
        <v>278.55000000001587</v>
      </c>
      <c r="E353">
        <f t="shared" si="47"/>
        <v>87.491823392350852</v>
      </c>
      <c r="F353">
        <f t="shared" si="44"/>
        <v>1.8470373313346764E-48</v>
      </c>
      <c r="G353">
        <f t="shared" si="44"/>
        <v>6.882550776084035E-31</v>
      </c>
      <c r="H353">
        <f t="shared" si="44"/>
        <v>3.3047708359613393E-20</v>
      </c>
      <c r="I353">
        <f t="shared" si="44"/>
        <v>3.4122439990037842E-5</v>
      </c>
      <c r="J353">
        <f t="shared" si="44"/>
        <v>1.7711440754393975E-13</v>
      </c>
      <c r="K353">
        <f t="shared" si="48"/>
        <v>3.4122440167152282E-5</v>
      </c>
      <c r="L353">
        <f t="shared" si="49"/>
        <v>87.491789269910683</v>
      </c>
      <c r="M353">
        <f t="shared" si="50"/>
        <v>7654.8131896504583</v>
      </c>
    </row>
    <row r="354" spans="1:13" x14ac:dyDescent="0.25">
      <c r="A354">
        <v>960.09999999998399</v>
      </c>
      <c r="B354">
        <v>160</v>
      </c>
      <c r="C354">
        <f t="shared" si="45"/>
        <v>77.262433024963684</v>
      </c>
      <c r="D354">
        <f t="shared" si="46"/>
        <v>278.50000000001592</v>
      </c>
      <c r="E354">
        <f t="shared" si="47"/>
        <v>82.737566975036316</v>
      </c>
      <c r="F354">
        <f t="shared" si="44"/>
        <v>7.088096345177135E-49</v>
      </c>
      <c r="G354">
        <f t="shared" si="44"/>
        <v>3.1590689243404779E-31</v>
      </c>
      <c r="H354">
        <f t="shared" si="44"/>
        <v>1.7332518200589947E-20</v>
      </c>
      <c r="I354">
        <f t="shared" si="44"/>
        <v>2.4311613598422972E-5</v>
      </c>
      <c r="J354">
        <f t="shared" si="44"/>
        <v>1.0609263413851564E-13</v>
      </c>
      <c r="K354">
        <f t="shared" si="48"/>
        <v>2.4311613704515624E-5</v>
      </c>
      <c r="L354">
        <f t="shared" si="49"/>
        <v>82.737542663422616</v>
      </c>
      <c r="M354">
        <f t="shared" si="50"/>
        <v>6845.5009659816778</v>
      </c>
    </row>
    <row r="355" spans="1:13" x14ac:dyDescent="0.25">
      <c r="A355">
        <v>960.14999999998395</v>
      </c>
      <c r="B355">
        <v>184</v>
      </c>
      <c r="C355">
        <f t="shared" si="45"/>
        <v>77.01668944227913</v>
      </c>
      <c r="D355">
        <f t="shared" si="46"/>
        <v>278.45000000001596</v>
      </c>
      <c r="E355">
        <f t="shared" si="47"/>
        <v>106.98331055772087</v>
      </c>
      <c r="F355">
        <f t="shared" si="44"/>
        <v>2.7092455573011417E-49</v>
      </c>
      <c r="G355">
        <f t="shared" si="44"/>
        <v>1.4442208073006619E-31</v>
      </c>
      <c r="H355">
        <f t="shared" si="44"/>
        <v>9.0541315333105743E-21</v>
      </c>
      <c r="I355">
        <f t="shared" si="44"/>
        <v>1.7252510860446597E-5</v>
      </c>
      <c r="J355">
        <f t="shared" si="44"/>
        <v>6.3296747330150334E-14</v>
      </c>
      <c r="K355">
        <f t="shared" si="48"/>
        <v>1.7252510923743353E-5</v>
      </c>
      <c r="L355">
        <f t="shared" si="49"/>
        <v>106.98329330520994</v>
      </c>
      <c r="M355">
        <f t="shared" si="50"/>
        <v>11445.425046428578</v>
      </c>
    </row>
    <row r="356" spans="1:13" x14ac:dyDescent="0.25">
      <c r="A356">
        <v>960.19999999998402</v>
      </c>
      <c r="B356">
        <v>150</v>
      </c>
      <c r="C356">
        <f t="shared" si="45"/>
        <v>76.770945859592757</v>
      </c>
      <c r="D356">
        <f t="shared" si="46"/>
        <v>278.40000000001589</v>
      </c>
      <c r="E356">
        <f t="shared" si="47"/>
        <v>73.229054140407243</v>
      </c>
      <c r="F356">
        <f t="shared" si="44"/>
        <v>1.0314114459678723E-49</v>
      </c>
      <c r="G356">
        <f t="shared" si="44"/>
        <v>6.5761682038735246E-32</v>
      </c>
      <c r="H356">
        <f t="shared" si="44"/>
        <v>4.7108226318014304E-21</v>
      </c>
      <c r="I356">
        <f t="shared" si="44"/>
        <v>1.2194265692138951E-5</v>
      </c>
      <c r="J356">
        <f t="shared" si="44"/>
        <v>3.7613380981571187E-14</v>
      </c>
      <c r="K356">
        <f t="shared" si="48"/>
        <v>1.2194265729752337E-5</v>
      </c>
      <c r="L356">
        <f t="shared" si="49"/>
        <v>73.229041946141507</v>
      </c>
      <c r="M356">
        <f t="shared" si="50"/>
        <v>5362.4925843497522</v>
      </c>
    </row>
    <row r="357" spans="1:13" x14ac:dyDescent="0.25">
      <c r="A357">
        <v>960.24999999998397</v>
      </c>
      <c r="B357">
        <v>169</v>
      </c>
      <c r="C357">
        <f t="shared" si="45"/>
        <v>76.525202276907294</v>
      </c>
      <c r="D357">
        <f t="shared" si="46"/>
        <v>278.35000000001594</v>
      </c>
      <c r="E357">
        <f t="shared" si="47"/>
        <v>92.474797723092706</v>
      </c>
      <c r="F357">
        <f t="shared" si="44"/>
        <v>3.9109326977826737E-50</v>
      </c>
      <c r="G357">
        <f t="shared" si="44"/>
        <v>2.9824766153985401E-32</v>
      </c>
      <c r="H357">
        <f t="shared" si="44"/>
        <v>2.4412458906033967E-21</v>
      </c>
      <c r="I357">
        <f t="shared" si="44"/>
        <v>8.5846741683223312E-6</v>
      </c>
      <c r="J357">
        <f t="shared" si="44"/>
        <v>2.2262204691656378E-14</v>
      </c>
      <c r="K357">
        <f t="shared" si="48"/>
        <v>8.5846741905845374E-6</v>
      </c>
      <c r="L357">
        <f t="shared" si="49"/>
        <v>92.474789138418515</v>
      </c>
      <c r="M357">
        <f t="shared" si="50"/>
        <v>8551.5866261949668</v>
      </c>
    </row>
    <row r="358" spans="1:13" x14ac:dyDescent="0.25">
      <c r="A358">
        <v>960.29999999998404</v>
      </c>
      <c r="B358">
        <v>161</v>
      </c>
      <c r="C358">
        <f t="shared" si="45"/>
        <v>76.27945869422183</v>
      </c>
      <c r="D358">
        <f t="shared" si="46"/>
        <v>278.30000000001587</v>
      </c>
      <c r="E358">
        <f t="shared" si="47"/>
        <v>84.72054130577817</v>
      </c>
      <c r="F358">
        <f t="shared" si="44"/>
        <v>1.4770444225702134E-50</v>
      </c>
      <c r="G358">
        <f t="shared" si="44"/>
        <v>1.3472432004789639E-32</v>
      </c>
      <c r="H358">
        <f t="shared" si="44"/>
        <v>1.2600596846239105E-21</v>
      </c>
      <c r="I358">
        <f t="shared" si="44"/>
        <v>6.0194498136699739E-6</v>
      </c>
      <c r="J358">
        <f t="shared" si="44"/>
        <v>1.3123775398512471E-14</v>
      </c>
      <c r="K358">
        <f t="shared" si="48"/>
        <v>6.0194498267937499E-6</v>
      </c>
      <c r="L358">
        <f t="shared" si="49"/>
        <v>84.720535286328342</v>
      </c>
      <c r="M358">
        <f t="shared" si="50"/>
        <v>7177.5690992020054</v>
      </c>
    </row>
    <row r="359" spans="1:13" x14ac:dyDescent="0.25">
      <c r="A359">
        <v>960.34999999998399</v>
      </c>
      <c r="B359">
        <v>188</v>
      </c>
      <c r="C359">
        <f t="shared" si="45"/>
        <v>76.033715111536367</v>
      </c>
      <c r="D359">
        <f t="shared" si="46"/>
        <v>278.25000000001592</v>
      </c>
      <c r="E359">
        <f t="shared" si="47"/>
        <v>111.96628488846363</v>
      </c>
      <c r="F359">
        <f t="shared" si="44"/>
        <v>5.5561196640144372E-51</v>
      </c>
      <c r="G359">
        <f t="shared" si="44"/>
        <v>6.0614952973032561E-33</v>
      </c>
      <c r="H359">
        <f t="shared" si="44"/>
        <v>6.4779192040292886E-22</v>
      </c>
      <c r="I359">
        <f t="shared" si="44"/>
        <v>4.2039215083250245E-6</v>
      </c>
      <c r="J359">
        <f t="shared" si="44"/>
        <v>7.7057377726150235E-15</v>
      </c>
      <c r="K359">
        <f t="shared" si="48"/>
        <v>4.2039215160307628E-6</v>
      </c>
      <c r="L359">
        <f t="shared" si="49"/>
        <v>111.96628068454211</v>
      </c>
      <c r="M359">
        <f t="shared" si="50"/>
        <v>12536.448010329668</v>
      </c>
    </row>
    <row r="360" spans="1:13" x14ac:dyDescent="0.25">
      <c r="A360">
        <v>960.39999999998395</v>
      </c>
      <c r="B360">
        <v>143</v>
      </c>
      <c r="C360">
        <f t="shared" si="45"/>
        <v>75.787971528850903</v>
      </c>
      <c r="D360">
        <f t="shared" si="46"/>
        <v>278.20000000001596</v>
      </c>
      <c r="E360">
        <f t="shared" si="47"/>
        <v>67.212028471149097</v>
      </c>
      <c r="F360">
        <f t="shared" si="44"/>
        <v>2.0816822703266212E-51</v>
      </c>
      <c r="G360">
        <f t="shared" si="44"/>
        <v>2.7163039407269433E-33</v>
      </c>
      <c r="H360">
        <f t="shared" si="44"/>
        <v>3.3169945371969405E-22</v>
      </c>
      <c r="I360">
        <f t="shared" si="44"/>
        <v>2.9242683136496483E-6</v>
      </c>
      <c r="J360">
        <f t="shared" si="44"/>
        <v>4.5064492171065819E-15</v>
      </c>
      <c r="K360">
        <f t="shared" si="48"/>
        <v>2.9242683181560977E-6</v>
      </c>
      <c r="L360">
        <f t="shared" si="49"/>
        <v>67.212025546880781</v>
      </c>
      <c r="M360">
        <f t="shared" si="50"/>
        <v>4517.4563781145544</v>
      </c>
    </row>
    <row r="361" spans="1:13" x14ac:dyDescent="0.25">
      <c r="A361">
        <v>960.44999999998402</v>
      </c>
      <c r="B361">
        <v>173</v>
      </c>
      <c r="C361">
        <f t="shared" si="45"/>
        <v>75.54222794616544</v>
      </c>
      <c r="D361">
        <f t="shared" si="46"/>
        <v>278.15000000001589</v>
      </c>
      <c r="E361">
        <f t="shared" si="47"/>
        <v>97.45777205383456</v>
      </c>
      <c r="F361">
        <f t="shared" si="44"/>
        <v>7.7682307039702392E-52</v>
      </c>
      <c r="G361">
        <f t="shared" si="44"/>
        <v>1.2123884037932721E-33</v>
      </c>
      <c r="H361">
        <f t="shared" si="44"/>
        <v>1.6916822969914401E-22</v>
      </c>
      <c r="I361">
        <f t="shared" si="44"/>
        <v>2.0260243333984699E-6</v>
      </c>
      <c r="J361">
        <f t="shared" si="44"/>
        <v>2.6249410579183758E-15</v>
      </c>
      <c r="K361">
        <f t="shared" si="48"/>
        <v>2.0260243360234111E-6</v>
      </c>
      <c r="L361">
        <f t="shared" si="49"/>
        <v>97.457770027810227</v>
      </c>
      <c r="M361">
        <f t="shared" si="50"/>
        <v>9498.0169387935457</v>
      </c>
    </row>
    <row r="362" spans="1:13" x14ac:dyDescent="0.25">
      <c r="A362">
        <v>960.49999999998397</v>
      </c>
      <c r="B362">
        <v>153</v>
      </c>
      <c r="C362">
        <f t="shared" si="45"/>
        <v>75.296484363479976</v>
      </c>
      <c r="D362">
        <f t="shared" si="46"/>
        <v>278.10000000001594</v>
      </c>
      <c r="E362">
        <f t="shared" si="47"/>
        <v>77.703515636520024</v>
      </c>
      <c r="F362">
        <f t="shared" si="44"/>
        <v>2.8873179147761648E-52</v>
      </c>
      <c r="G362">
        <f t="shared" si="44"/>
        <v>5.3897671470447892E-34</v>
      </c>
      <c r="H362">
        <f t="shared" si="44"/>
        <v>8.5932544534041868E-23</v>
      </c>
      <c r="I362">
        <f t="shared" si="44"/>
        <v>1.3980957475900238E-6</v>
      </c>
      <c r="J362">
        <f t="shared" si="44"/>
        <v>1.5228932068717794E-15</v>
      </c>
      <c r="K362">
        <f t="shared" si="48"/>
        <v>1.3980957491129171E-6</v>
      </c>
      <c r="L362">
        <f t="shared" si="49"/>
        <v>77.703514238424276</v>
      </c>
      <c r="M362">
        <f t="shared" si="50"/>
        <v>6037.8361250010039</v>
      </c>
    </row>
    <row r="363" spans="1:13" x14ac:dyDescent="0.25">
      <c r="A363">
        <v>960.54999999998404</v>
      </c>
      <c r="B363">
        <v>156</v>
      </c>
      <c r="C363">
        <f t="shared" si="45"/>
        <v>75.050740780794513</v>
      </c>
      <c r="D363">
        <f t="shared" si="46"/>
        <v>278.05000000001587</v>
      </c>
      <c r="E363">
        <f t="shared" si="47"/>
        <v>80.949259219205487</v>
      </c>
      <c r="F363">
        <f t="shared" si="44"/>
        <v>1.0688872951108419E-52</v>
      </c>
      <c r="G363">
        <f t="shared" si="44"/>
        <v>2.3865088592144661E-34</v>
      </c>
      <c r="H363">
        <f t="shared" si="44"/>
        <v>4.3477179072154822E-23</v>
      </c>
      <c r="I363">
        <f t="shared" si="44"/>
        <v>9.6093495461327932E-7</v>
      </c>
      <c r="J363">
        <f t="shared" si="44"/>
        <v>8.8000301866095106E-16</v>
      </c>
      <c r="K363">
        <f t="shared" si="48"/>
        <v>9.6093495549328239E-7</v>
      </c>
      <c r="L363">
        <f t="shared" si="49"/>
        <v>80.949258258270532</v>
      </c>
      <c r="M363">
        <f t="shared" si="50"/>
        <v>6552.78241256418</v>
      </c>
    </row>
    <row r="364" spans="1:13" x14ac:dyDescent="0.25">
      <c r="A364">
        <v>960.59999999998399</v>
      </c>
      <c r="B364">
        <v>158</v>
      </c>
      <c r="C364">
        <f t="shared" si="45"/>
        <v>74.804997198109049</v>
      </c>
      <c r="D364">
        <f t="shared" si="46"/>
        <v>278.00000000001592</v>
      </c>
      <c r="E364">
        <f t="shared" si="47"/>
        <v>83.195002801890951</v>
      </c>
      <c r="F364">
        <f t="shared" si="44"/>
        <v>3.9412505425472251E-53</v>
      </c>
      <c r="G364">
        <f t="shared" si="44"/>
        <v>1.0524971242959167E-34</v>
      </c>
      <c r="H364">
        <f t="shared" si="44"/>
        <v>2.1909368664285162E-23</v>
      </c>
      <c r="I364">
        <f t="shared" si="44"/>
        <v>6.578333499828274E-7</v>
      </c>
      <c r="J364">
        <f t="shared" si="44"/>
        <v>5.0648162434376959E-16</v>
      </c>
      <c r="K364">
        <f t="shared" si="48"/>
        <v>6.5783335048930905E-7</v>
      </c>
      <c r="L364">
        <f t="shared" si="49"/>
        <v>83.195002144057597</v>
      </c>
      <c r="M364">
        <f t="shared" si="50"/>
        <v>6921.4083817497485</v>
      </c>
    </row>
    <row r="365" spans="1:13" x14ac:dyDescent="0.25">
      <c r="A365">
        <v>960.64999999998395</v>
      </c>
      <c r="B365">
        <v>165</v>
      </c>
      <c r="C365">
        <f t="shared" si="45"/>
        <v>74.559253615423586</v>
      </c>
      <c r="D365">
        <f t="shared" si="46"/>
        <v>277.95000000001596</v>
      </c>
      <c r="E365">
        <f t="shared" si="47"/>
        <v>90.440746384576414</v>
      </c>
      <c r="F365">
        <f t="shared" si="44"/>
        <v>1.4474414025567734E-53</v>
      </c>
      <c r="G365">
        <f t="shared" si="44"/>
        <v>4.623209819397673E-35</v>
      </c>
      <c r="H365">
        <f t="shared" si="44"/>
        <v>1.0996720512154637E-23</v>
      </c>
      <c r="I365">
        <f t="shared" si="44"/>
        <v>4.4854146952650128E-7</v>
      </c>
      <c r="J365">
        <f t="shared" si="44"/>
        <v>2.9034078302871766E-16</v>
      </c>
      <c r="K365">
        <f t="shared" si="48"/>
        <v>4.4854146981684205E-7</v>
      </c>
      <c r="L365">
        <f t="shared" si="49"/>
        <v>90.440745936034943</v>
      </c>
      <c r="M365">
        <f t="shared" si="50"/>
        <v>8179.5285254664213</v>
      </c>
    </row>
    <row r="366" spans="1:13" x14ac:dyDescent="0.25">
      <c r="A366">
        <v>960.69999999998402</v>
      </c>
      <c r="B366">
        <v>153</v>
      </c>
      <c r="C366">
        <f t="shared" si="45"/>
        <v>74.313510032738122</v>
      </c>
      <c r="D366">
        <f t="shared" si="46"/>
        <v>277.90000000001589</v>
      </c>
      <c r="E366">
        <f t="shared" si="47"/>
        <v>78.686489967261878</v>
      </c>
      <c r="F366">
        <f t="shared" ref="F366:J416" si="51">F$5*EXP(-(($D366-F$6)^2)/(2*F$7^2))</f>
        <v>5.2945951495237308E-54</v>
      </c>
      <c r="G366">
        <f t="shared" si="51"/>
        <v>2.0226982970010993E-35</v>
      </c>
      <c r="H366">
        <f t="shared" si="51"/>
        <v>5.4974505365520369E-24</v>
      </c>
      <c r="I366">
        <f t="shared" si="51"/>
        <v>3.0461699888719904E-7</v>
      </c>
      <c r="J366">
        <f t="shared" si="51"/>
        <v>1.6577430396944288E-16</v>
      </c>
      <c r="K366">
        <f t="shared" si="48"/>
        <v>3.0461699905297334E-7</v>
      </c>
      <c r="L366">
        <f t="shared" si="49"/>
        <v>78.686489662644874</v>
      </c>
      <c r="M366">
        <f t="shared" si="50"/>
        <v>6191.5636554295188</v>
      </c>
    </row>
    <row r="367" spans="1:13" x14ac:dyDescent="0.25">
      <c r="A367">
        <v>960.74999999998397</v>
      </c>
      <c r="B367">
        <v>151</v>
      </c>
      <c r="C367">
        <f t="shared" si="45"/>
        <v>74.067766450052659</v>
      </c>
      <c r="D367">
        <f t="shared" si="46"/>
        <v>277.85000000001594</v>
      </c>
      <c r="E367">
        <f t="shared" si="47"/>
        <v>76.932233549947341</v>
      </c>
      <c r="F367">
        <f t="shared" si="51"/>
        <v>1.928987186699452E-54</v>
      </c>
      <c r="G367">
        <f t="shared" si="51"/>
        <v>8.8142107973108785E-36</v>
      </c>
      <c r="H367">
        <f t="shared" si="51"/>
        <v>2.7373119449096248E-24</v>
      </c>
      <c r="I367">
        <f t="shared" si="51"/>
        <v>2.0604898883296125E-7</v>
      </c>
      <c r="J367">
        <f t="shared" si="51"/>
        <v>9.4273840906548833E-17</v>
      </c>
      <c r="K367">
        <f t="shared" si="48"/>
        <v>2.0604898892723509E-7</v>
      </c>
      <c r="L367">
        <f t="shared" si="49"/>
        <v>76.932233343898346</v>
      </c>
      <c r="M367">
        <f t="shared" si="50"/>
        <v>5918.5685272800247</v>
      </c>
    </row>
    <row r="368" spans="1:13" x14ac:dyDescent="0.25">
      <c r="A368">
        <v>960.79999999998404</v>
      </c>
      <c r="B368">
        <v>148</v>
      </c>
      <c r="C368">
        <f t="shared" si="45"/>
        <v>73.822022867366286</v>
      </c>
      <c r="D368">
        <f t="shared" si="46"/>
        <v>277.80000000001587</v>
      </c>
      <c r="E368">
        <f t="shared" si="47"/>
        <v>74.177977132633714</v>
      </c>
      <c r="F368">
        <f t="shared" si="51"/>
        <v>6.9998824550927428E-55</v>
      </c>
      <c r="G368">
        <f t="shared" si="51"/>
        <v>3.8256089569685047E-36</v>
      </c>
      <c r="H368">
        <f t="shared" si="51"/>
        <v>1.3575382453195215E-24</v>
      </c>
      <c r="I368">
        <f t="shared" si="51"/>
        <v>1.3881987821762357E-7</v>
      </c>
      <c r="J368">
        <f t="shared" si="51"/>
        <v>5.3398616956143464E-17</v>
      </c>
      <c r="K368">
        <f t="shared" si="48"/>
        <v>1.388198782710222E-7</v>
      </c>
      <c r="L368">
        <f t="shared" si="49"/>
        <v>74.177976993813829</v>
      </c>
      <c r="M368">
        <f t="shared" si="50"/>
        <v>5502.3722708947735</v>
      </c>
    </row>
    <row r="369" spans="1:13" x14ac:dyDescent="0.25">
      <c r="A369">
        <v>960.84999999998399</v>
      </c>
      <c r="B369">
        <v>153</v>
      </c>
      <c r="C369">
        <f t="shared" si="45"/>
        <v>73.576279284681732</v>
      </c>
      <c r="D369">
        <f t="shared" si="46"/>
        <v>277.75000000001592</v>
      </c>
      <c r="E369">
        <f t="shared" si="47"/>
        <v>79.423720715318268</v>
      </c>
      <c r="F369">
        <f t="shared" si="51"/>
        <v>2.5299793158571044E-55</v>
      </c>
      <c r="G369">
        <f t="shared" si="51"/>
        <v>1.6537982858017388E-36</v>
      </c>
      <c r="H369">
        <f t="shared" si="51"/>
        <v>6.7057085479315859E-25</v>
      </c>
      <c r="I369">
        <f t="shared" si="51"/>
        <v>9.3153172358741259E-8</v>
      </c>
      <c r="J369">
        <f t="shared" si="51"/>
        <v>3.012545639184553E-17</v>
      </c>
      <c r="K369">
        <f t="shared" si="48"/>
        <v>9.3153172388866714E-8</v>
      </c>
      <c r="L369">
        <f t="shared" si="49"/>
        <v>79.423720622165092</v>
      </c>
      <c r="M369">
        <f t="shared" si="50"/>
        <v>6308.1273974677324</v>
      </c>
    </row>
    <row r="370" spans="1:13" x14ac:dyDescent="0.25">
      <c r="A370">
        <v>960.89999999998395</v>
      </c>
      <c r="B370">
        <v>159</v>
      </c>
      <c r="C370">
        <f t="shared" si="45"/>
        <v>73.330535701996268</v>
      </c>
      <c r="D370">
        <f t="shared" si="46"/>
        <v>277.70000000001596</v>
      </c>
      <c r="E370">
        <f t="shared" si="47"/>
        <v>85.669464298003732</v>
      </c>
      <c r="F370">
        <f t="shared" si="51"/>
        <v>9.1076852360604371E-56</v>
      </c>
      <c r="G370">
        <f t="shared" si="51"/>
        <v>7.12080869364185E-37</v>
      </c>
      <c r="H370">
        <f t="shared" si="51"/>
        <v>3.2991502346928051E-25</v>
      </c>
      <c r="I370">
        <f t="shared" si="51"/>
        <v>6.2259905751502615E-8</v>
      </c>
      <c r="J370">
        <f t="shared" si="51"/>
        <v>1.692786084696943E-17</v>
      </c>
      <c r="K370">
        <f t="shared" si="48"/>
        <v>6.2259905768430476E-8</v>
      </c>
      <c r="L370">
        <f t="shared" si="49"/>
        <v>85.669464235743831</v>
      </c>
      <c r="M370">
        <f t="shared" si="50"/>
        <v>7339.257102439391</v>
      </c>
    </row>
    <row r="371" spans="1:13" x14ac:dyDescent="0.25">
      <c r="A371">
        <v>960.94999999998402</v>
      </c>
      <c r="B371">
        <v>166</v>
      </c>
      <c r="C371">
        <f t="shared" si="45"/>
        <v>73.084792119309895</v>
      </c>
      <c r="D371">
        <f t="shared" si="46"/>
        <v>277.65000000001589</v>
      </c>
      <c r="E371">
        <f t="shared" si="47"/>
        <v>92.915207880690105</v>
      </c>
      <c r="F371">
        <f t="shared" si="51"/>
        <v>3.2656066679715155E-56</v>
      </c>
      <c r="G371">
        <f t="shared" si="51"/>
        <v>3.0538023012149445E-37</v>
      </c>
      <c r="H371">
        <f t="shared" si="51"/>
        <v>1.6166809861531935E-25</v>
      </c>
      <c r="I371">
        <f t="shared" si="51"/>
        <v>4.1446139773973934E-8</v>
      </c>
      <c r="J371">
        <f t="shared" si="51"/>
        <v>9.474042847159817E-18</v>
      </c>
      <c r="K371">
        <f t="shared" si="48"/>
        <v>4.1446139783447978E-8</v>
      </c>
      <c r="L371">
        <f t="shared" si="49"/>
        <v>92.915207839243962</v>
      </c>
      <c r="M371">
        <f t="shared" si="50"/>
        <v>8633.2358478099031</v>
      </c>
    </row>
    <row r="372" spans="1:13" x14ac:dyDescent="0.25">
      <c r="A372">
        <v>960.99999999998397</v>
      </c>
      <c r="B372">
        <v>157</v>
      </c>
      <c r="C372">
        <f t="shared" si="45"/>
        <v>72.839048536624432</v>
      </c>
      <c r="D372">
        <f t="shared" si="46"/>
        <v>277.60000000001594</v>
      </c>
      <c r="E372">
        <f t="shared" si="47"/>
        <v>84.160951463375568</v>
      </c>
      <c r="F372">
        <f t="shared" si="51"/>
        <v>1.1662309275488678E-56</v>
      </c>
      <c r="G372">
        <f t="shared" si="51"/>
        <v>1.3044196629327591E-37</v>
      </c>
      <c r="H372">
        <f t="shared" si="51"/>
        <v>7.8906246981097257E-26</v>
      </c>
      <c r="I372">
        <f t="shared" si="51"/>
        <v>2.7480493944686148E-8</v>
      </c>
      <c r="J372">
        <f t="shared" si="51"/>
        <v>5.2812098876750369E-18</v>
      </c>
      <c r="K372">
        <f t="shared" si="48"/>
        <v>2.7480493949967359E-8</v>
      </c>
      <c r="L372">
        <f t="shared" si="49"/>
        <v>84.160951435895072</v>
      </c>
      <c r="M372">
        <f t="shared" si="50"/>
        <v>7083.065746595089</v>
      </c>
    </row>
    <row r="373" spans="1:13" x14ac:dyDescent="0.25">
      <c r="A373">
        <v>961.04999999998404</v>
      </c>
      <c r="B373">
        <v>177</v>
      </c>
      <c r="C373">
        <f t="shared" si="45"/>
        <v>72.593304953938969</v>
      </c>
      <c r="D373">
        <f t="shared" si="46"/>
        <v>277.55000000001587</v>
      </c>
      <c r="E373">
        <f t="shared" si="47"/>
        <v>104.40669504606103</v>
      </c>
      <c r="F373">
        <f t="shared" si="51"/>
        <v>4.1482990171668073E-57</v>
      </c>
      <c r="G373">
        <f t="shared" si="51"/>
        <v>5.5495602975442807E-38</v>
      </c>
      <c r="H373">
        <f t="shared" si="51"/>
        <v>3.8358645519314262E-26</v>
      </c>
      <c r="I373">
        <f t="shared" si="51"/>
        <v>1.8148043055342951E-8</v>
      </c>
      <c r="J373">
        <f t="shared" si="51"/>
        <v>2.9322185026062608E-18</v>
      </c>
      <c r="K373">
        <f t="shared" si="48"/>
        <v>1.8148043058275171E-8</v>
      </c>
      <c r="L373">
        <f t="shared" si="49"/>
        <v>104.40669502791299</v>
      </c>
      <c r="M373">
        <f t="shared" si="50"/>
        <v>10900.75796665163</v>
      </c>
    </row>
    <row r="374" spans="1:13" x14ac:dyDescent="0.25">
      <c r="A374">
        <v>961.09999999998399</v>
      </c>
      <c r="B374">
        <v>172</v>
      </c>
      <c r="C374">
        <f t="shared" si="45"/>
        <v>72.347561371253505</v>
      </c>
      <c r="D374">
        <f t="shared" si="46"/>
        <v>277.50000000001592</v>
      </c>
      <c r="E374">
        <f t="shared" si="47"/>
        <v>99.652438628746495</v>
      </c>
      <c r="F374">
        <f t="shared" si="51"/>
        <v>1.4696718363914541E-57</v>
      </c>
      <c r="G374">
        <f t="shared" si="51"/>
        <v>2.3516063875571458E-38</v>
      </c>
      <c r="H374">
        <f t="shared" si="51"/>
        <v>1.857291017228398E-26</v>
      </c>
      <c r="I374">
        <f t="shared" si="51"/>
        <v>1.1937128974380805E-8</v>
      </c>
      <c r="J374">
        <f t="shared" si="51"/>
        <v>1.6215265015100612E-18</v>
      </c>
      <c r="K374">
        <f t="shared" si="48"/>
        <v>1.1937128976002332E-8</v>
      </c>
      <c r="L374">
        <f t="shared" si="49"/>
        <v>99.652438616809363</v>
      </c>
      <c r="M374">
        <f t="shared" si="50"/>
        <v>9930.608522276958</v>
      </c>
    </row>
    <row r="375" spans="1:13" x14ac:dyDescent="0.25">
      <c r="A375">
        <v>961.14999999998304</v>
      </c>
      <c r="B375">
        <v>154</v>
      </c>
      <c r="C375">
        <f t="shared" si="45"/>
        <v>72.101817788572589</v>
      </c>
      <c r="D375">
        <f t="shared" si="46"/>
        <v>277.45000000001687</v>
      </c>
      <c r="E375">
        <f t="shared" si="47"/>
        <v>81.898182211427411</v>
      </c>
      <c r="F375">
        <f t="shared" si="51"/>
        <v>5.186035782053269E-58</v>
      </c>
      <c r="G375">
        <f t="shared" si="51"/>
        <v>9.9251140697804356E-39</v>
      </c>
      <c r="H375">
        <f t="shared" si="51"/>
        <v>8.956977270003162E-27</v>
      </c>
      <c r="I375">
        <f t="shared" si="51"/>
        <v>7.8205048637986146E-9</v>
      </c>
      <c r="J375">
        <f t="shared" si="51"/>
        <v>8.9313393539816041E-19</v>
      </c>
      <c r="K375">
        <f t="shared" si="48"/>
        <v>7.8205048646917479E-9</v>
      </c>
      <c r="L375">
        <f t="shared" si="49"/>
        <v>81.898182203606908</v>
      </c>
      <c r="M375">
        <f t="shared" si="50"/>
        <v>6707.3122482551953</v>
      </c>
    </row>
    <row r="376" spans="1:13" x14ac:dyDescent="0.25">
      <c r="A376">
        <v>961.19999999998299</v>
      </c>
      <c r="B376">
        <v>159</v>
      </c>
      <c r="C376">
        <f t="shared" si="45"/>
        <v>71.856074205888035</v>
      </c>
      <c r="D376">
        <f t="shared" si="46"/>
        <v>277.40000000001692</v>
      </c>
      <c r="E376">
        <f t="shared" si="47"/>
        <v>87.143925794111965</v>
      </c>
      <c r="F376">
        <f t="shared" si="51"/>
        <v>1.8227011393833677E-58</v>
      </c>
      <c r="G376">
        <f t="shared" si="51"/>
        <v>4.1722584360330392E-39</v>
      </c>
      <c r="H376">
        <f t="shared" si="51"/>
        <v>4.3023704786271459E-27</v>
      </c>
      <c r="I376">
        <f t="shared" si="51"/>
        <v>5.1031051096719854E-9</v>
      </c>
      <c r="J376">
        <f t="shared" si="51"/>
        <v>4.8997503220890107E-19</v>
      </c>
      <c r="K376">
        <f t="shared" si="48"/>
        <v>5.10310511016196E-9</v>
      </c>
      <c r="L376">
        <f t="shared" si="49"/>
        <v>87.143925789008861</v>
      </c>
      <c r="M376">
        <f t="shared" si="50"/>
        <v>7594.0638019202834</v>
      </c>
    </row>
    <row r="377" spans="1:13" x14ac:dyDescent="0.25">
      <c r="A377">
        <v>961.24999999998295</v>
      </c>
      <c r="B377">
        <v>172</v>
      </c>
      <c r="C377">
        <f t="shared" si="45"/>
        <v>71.610330623202572</v>
      </c>
      <c r="D377">
        <f t="shared" si="46"/>
        <v>277.35000000001696</v>
      </c>
      <c r="E377">
        <f t="shared" si="47"/>
        <v>100.38966937679743</v>
      </c>
      <c r="F377">
        <f t="shared" si="51"/>
        <v>6.3805812032449289E-59</v>
      </c>
      <c r="G377">
        <f t="shared" si="51"/>
        <v>1.7469147630520155E-39</v>
      </c>
      <c r="H377">
        <f t="shared" si="51"/>
        <v>2.058348734194729E-27</v>
      </c>
      <c r="I377">
        <f t="shared" si="51"/>
        <v>3.3166455111905997E-9</v>
      </c>
      <c r="J377">
        <f t="shared" si="51"/>
        <v>2.6772943910943139E-19</v>
      </c>
      <c r="K377">
        <f t="shared" si="48"/>
        <v>3.3166455114583291E-9</v>
      </c>
      <c r="L377">
        <f t="shared" si="49"/>
        <v>100.38966937348079</v>
      </c>
      <c r="M377">
        <f t="shared" si="50"/>
        <v>10078.085716916787</v>
      </c>
    </row>
    <row r="378" spans="1:13" x14ac:dyDescent="0.25">
      <c r="A378">
        <v>961.29999999998302</v>
      </c>
      <c r="B378">
        <v>139</v>
      </c>
      <c r="C378">
        <f t="shared" si="45"/>
        <v>71.364587040516199</v>
      </c>
      <c r="D378">
        <f t="shared" si="46"/>
        <v>277.30000000001689</v>
      </c>
      <c r="E378">
        <f t="shared" si="47"/>
        <v>67.635412959483801</v>
      </c>
      <c r="F378">
        <f t="shared" si="51"/>
        <v>2.2246916983072926E-59</v>
      </c>
      <c r="G378">
        <f t="shared" si="51"/>
        <v>7.2851256656990073E-40</v>
      </c>
      <c r="H378">
        <f t="shared" si="51"/>
        <v>9.8083267977330806E-28</v>
      </c>
      <c r="I378">
        <f t="shared" si="51"/>
        <v>2.1469820673092409E-9</v>
      </c>
      <c r="J378">
        <f t="shared" si="51"/>
        <v>1.4570790876658566E-19</v>
      </c>
      <c r="K378">
        <f t="shared" si="48"/>
        <v>2.1469820674549488E-9</v>
      </c>
      <c r="L378">
        <f t="shared" si="49"/>
        <v>67.635412957336825</v>
      </c>
      <c r="M378">
        <f t="shared" si="50"/>
        <v>4574.5490859094862</v>
      </c>
    </row>
    <row r="379" spans="1:13" x14ac:dyDescent="0.25">
      <c r="A379">
        <v>961.34999999998297</v>
      </c>
      <c r="B379">
        <v>146</v>
      </c>
      <c r="C379">
        <f t="shared" si="45"/>
        <v>71.118843457830735</v>
      </c>
      <c r="D379">
        <f t="shared" si="46"/>
        <v>277.25000000001694</v>
      </c>
      <c r="E379">
        <f t="shared" si="47"/>
        <v>74.881156542169265</v>
      </c>
      <c r="F379">
        <f t="shared" si="51"/>
        <v>7.725813981770826E-60</v>
      </c>
      <c r="G379">
        <f t="shared" si="51"/>
        <v>3.0259879838251532E-40</v>
      </c>
      <c r="H379">
        <f t="shared" si="51"/>
        <v>4.655171840521967E-28</v>
      </c>
      <c r="I379">
        <f t="shared" si="51"/>
        <v>1.3842757060336489E-9</v>
      </c>
      <c r="J379">
        <f t="shared" si="51"/>
        <v>7.8983239269819563E-20</v>
      </c>
      <c r="K379">
        <f t="shared" si="48"/>
        <v>1.3842757061126323E-9</v>
      </c>
      <c r="L379">
        <f t="shared" si="49"/>
        <v>74.881156540784986</v>
      </c>
      <c r="M379">
        <f t="shared" si="50"/>
        <v>5607.1876048855456</v>
      </c>
    </row>
    <row r="380" spans="1:13" x14ac:dyDescent="0.25">
      <c r="A380">
        <v>961.39999999998304</v>
      </c>
      <c r="B380">
        <v>155</v>
      </c>
      <c r="C380">
        <f t="shared" si="45"/>
        <v>70.873099875145272</v>
      </c>
      <c r="D380">
        <f t="shared" si="46"/>
        <v>277.20000000001687</v>
      </c>
      <c r="E380">
        <f t="shared" si="47"/>
        <v>84.126900124854728</v>
      </c>
      <c r="F380">
        <f t="shared" si="51"/>
        <v>2.6722893397565974E-60</v>
      </c>
      <c r="G380">
        <f t="shared" si="51"/>
        <v>1.251878467601687E-40</v>
      </c>
      <c r="H380">
        <f t="shared" si="51"/>
        <v>2.200601100364944E-28</v>
      </c>
      <c r="I380">
        <f t="shared" si="51"/>
        <v>8.8895872371366653E-10</v>
      </c>
      <c r="J380">
        <f t="shared" si="51"/>
        <v>4.2643375639506546E-20</v>
      </c>
      <c r="K380">
        <f t="shared" si="48"/>
        <v>8.8895872375630986E-10</v>
      </c>
      <c r="L380">
        <f t="shared" si="49"/>
        <v>84.126900123965768</v>
      </c>
      <c r="M380">
        <f t="shared" si="50"/>
        <v>7077.3353244677119</v>
      </c>
    </row>
    <row r="381" spans="1:13" x14ac:dyDescent="0.25">
      <c r="A381">
        <v>961.44999999998299</v>
      </c>
      <c r="B381">
        <v>139</v>
      </c>
      <c r="C381">
        <f t="shared" si="45"/>
        <v>70.627356292459808</v>
      </c>
      <c r="D381">
        <f t="shared" si="46"/>
        <v>277.15000000001692</v>
      </c>
      <c r="E381">
        <f t="shared" si="47"/>
        <v>68.372643707540192</v>
      </c>
      <c r="F381">
        <f t="shared" si="51"/>
        <v>9.2063510303649525E-61</v>
      </c>
      <c r="G381">
        <f t="shared" si="51"/>
        <v>5.1584824704091875E-41</v>
      </c>
      <c r="H381">
        <f t="shared" si="51"/>
        <v>1.036124047547908E-28</v>
      </c>
      <c r="I381">
        <f t="shared" si="51"/>
        <v>5.6859811324117595E-10</v>
      </c>
      <c r="J381">
        <f t="shared" si="51"/>
        <v>2.293152989121726E-20</v>
      </c>
      <c r="K381">
        <f t="shared" si="48"/>
        <v>5.6859811326410747E-10</v>
      </c>
      <c r="L381">
        <f t="shared" si="49"/>
        <v>68.372643706971587</v>
      </c>
      <c r="M381">
        <f t="shared" si="50"/>
        <v>4674.8184074804813</v>
      </c>
    </row>
    <row r="382" spans="1:13" x14ac:dyDescent="0.25">
      <c r="A382">
        <v>961.49999999998295</v>
      </c>
      <c r="B382">
        <v>119</v>
      </c>
      <c r="C382">
        <f t="shared" si="45"/>
        <v>70.381612709774345</v>
      </c>
      <c r="D382">
        <f t="shared" si="46"/>
        <v>277.10000000001696</v>
      </c>
      <c r="E382">
        <f t="shared" si="47"/>
        <v>48.618387290225655</v>
      </c>
      <c r="F382">
        <f t="shared" si="51"/>
        <v>3.159049274808577E-61</v>
      </c>
      <c r="G382">
        <f t="shared" si="51"/>
        <v>2.1171253263596685E-41</v>
      </c>
      <c r="H382">
        <f t="shared" si="51"/>
        <v>4.8590011296130271E-29</v>
      </c>
      <c r="I382">
        <f t="shared" si="51"/>
        <v>3.6223803664479898E-10</v>
      </c>
      <c r="J382">
        <f t="shared" si="51"/>
        <v>1.2282288738353261E-20</v>
      </c>
      <c r="K382">
        <f t="shared" si="48"/>
        <v>3.6223803665708127E-10</v>
      </c>
      <c r="L382">
        <f t="shared" si="49"/>
        <v>48.618387289863421</v>
      </c>
      <c r="M382">
        <f t="shared" si="50"/>
        <v>2363.747582667153</v>
      </c>
    </row>
    <row r="383" spans="1:13" x14ac:dyDescent="0.25">
      <c r="A383">
        <v>961.54999999998302</v>
      </c>
      <c r="B383">
        <v>143</v>
      </c>
      <c r="C383">
        <f t="shared" si="45"/>
        <v>70.135869127088881</v>
      </c>
      <c r="D383">
        <f t="shared" si="46"/>
        <v>277.05000000001689</v>
      </c>
      <c r="E383">
        <f t="shared" si="47"/>
        <v>72.864130872911119</v>
      </c>
      <c r="F383">
        <f t="shared" si="51"/>
        <v>1.0796676503298933E-61</v>
      </c>
      <c r="G383">
        <f t="shared" si="51"/>
        <v>8.6543806858624772E-42</v>
      </c>
      <c r="H383">
        <f t="shared" si="51"/>
        <v>2.2695882040869451E-29</v>
      </c>
      <c r="I383">
        <f t="shared" si="51"/>
        <v>2.2985158731533759E-10</v>
      </c>
      <c r="J383">
        <f t="shared" si="51"/>
        <v>6.5522490210228996E-21</v>
      </c>
      <c r="K383">
        <f t="shared" si="48"/>
        <v>2.2985158732188984E-10</v>
      </c>
      <c r="L383">
        <f t="shared" si="49"/>
        <v>72.864130872681272</v>
      </c>
      <c r="M383">
        <f t="shared" si="50"/>
        <v>5309.1815678312241</v>
      </c>
    </row>
    <row r="384" spans="1:13" x14ac:dyDescent="0.25">
      <c r="A384">
        <v>961.59999999998297</v>
      </c>
      <c r="B384">
        <v>142</v>
      </c>
      <c r="C384">
        <f t="shared" si="45"/>
        <v>69.890125544403418</v>
      </c>
      <c r="D384">
        <f t="shared" si="46"/>
        <v>277.00000000001694</v>
      </c>
      <c r="E384">
        <f t="shared" si="47"/>
        <v>72.109874455596582</v>
      </c>
      <c r="F384">
        <f t="shared" si="51"/>
        <v>3.6752644758469606E-62</v>
      </c>
      <c r="G384">
        <f t="shared" si="51"/>
        <v>3.5236295322389775E-42</v>
      </c>
      <c r="H384">
        <f t="shared" si="51"/>
        <v>1.0558736456797436E-29</v>
      </c>
      <c r="I384">
        <f t="shared" si="51"/>
        <v>1.4526660345629626E-10</v>
      </c>
      <c r="J384">
        <f t="shared" si="51"/>
        <v>3.4814992456487564E-21</v>
      </c>
      <c r="K384">
        <f t="shared" si="48"/>
        <v>1.4526660345977776E-10</v>
      </c>
      <c r="L384">
        <f t="shared" si="49"/>
        <v>72.109874455451319</v>
      </c>
      <c r="M384">
        <f t="shared" si="50"/>
        <v>5199.8339939809503</v>
      </c>
    </row>
    <row r="385" spans="1:13" x14ac:dyDescent="0.25">
      <c r="A385">
        <v>961.64999999998304</v>
      </c>
      <c r="B385">
        <v>134</v>
      </c>
      <c r="C385">
        <f t="shared" si="45"/>
        <v>69.644381961717954</v>
      </c>
      <c r="D385">
        <f t="shared" si="46"/>
        <v>276.95000000001687</v>
      </c>
      <c r="E385">
        <f t="shared" si="47"/>
        <v>64.355618038282046</v>
      </c>
      <c r="F385">
        <f t="shared" si="51"/>
        <v>1.246097210037355E-62</v>
      </c>
      <c r="G385">
        <f t="shared" si="51"/>
        <v>1.4289245788373596E-42</v>
      </c>
      <c r="H385">
        <f t="shared" si="51"/>
        <v>4.8926218854621684E-30</v>
      </c>
      <c r="I385">
        <f t="shared" si="51"/>
        <v>9.144266531814084E-11</v>
      </c>
      <c r="J385">
        <f t="shared" si="51"/>
        <v>1.8424980426971951E-21</v>
      </c>
      <c r="K385">
        <f t="shared" si="48"/>
        <v>9.1442665319983333E-11</v>
      </c>
      <c r="L385">
        <f t="shared" si="49"/>
        <v>64.355618038190599</v>
      </c>
      <c r="M385">
        <f t="shared" si="50"/>
        <v>4141.6455730774833</v>
      </c>
    </row>
    <row r="386" spans="1:13" x14ac:dyDescent="0.25">
      <c r="A386">
        <v>961.69999999998299</v>
      </c>
      <c r="B386">
        <v>135</v>
      </c>
      <c r="C386">
        <f t="shared" si="45"/>
        <v>69.398638379032491</v>
      </c>
      <c r="D386">
        <f t="shared" si="46"/>
        <v>276.90000000001692</v>
      </c>
      <c r="E386">
        <f t="shared" si="47"/>
        <v>65.601361620967509</v>
      </c>
      <c r="F386">
        <f t="shared" si="51"/>
        <v>4.2080420352165934E-63</v>
      </c>
      <c r="G386">
        <f t="shared" si="51"/>
        <v>5.7715596811230476E-43</v>
      </c>
      <c r="H386">
        <f t="shared" si="51"/>
        <v>2.2580636319610557E-30</v>
      </c>
      <c r="I386">
        <f t="shared" si="51"/>
        <v>5.7331959977899361E-11</v>
      </c>
      <c r="J386">
        <f t="shared" si="51"/>
        <v>9.7120874425711132E-22</v>
      </c>
      <c r="K386">
        <f t="shared" si="48"/>
        <v>5.7331959978870567E-11</v>
      </c>
      <c r="L386">
        <f t="shared" si="49"/>
        <v>65.601361620910183</v>
      </c>
      <c r="M386">
        <f t="shared" si="50"/>
        <v>4303.5386465174279</v>
      </c>
    </row>
    <row r="387" spans="1:13" x14ac:dyDescent="0.25">
      <c r="A387">
        <v>961.74999999998295</v>
      </c>
      <c r="B387">
        <v>115</v>
      </c>
      <c r="C387">
        <f t="shared" si="45"/>
        <v>69.152894796347027</v>
      </c>
      <c r="D387">
        <f t="shared" si="46"/>
        <v>276.85000000001696</v>
      </c>
      <c r="E387">
        <f t="shared" si="47"/>
        <v>45.847105203652973</v>
      </c>
      <c r="F387">
        <f t="shared" si="51"/>
        <v>1.4153799337982039E-63</v>
      </c>
      <c r="G387">
        <f t="shared" si="51"/>
        <v>2.3218913527656545E-43</v>
      </c>
      <c r="H387">
        <f t="shared" si="51"/>
        <v>1.0379956119602977E-30</v>
      </c>
      <c r="I387">
        <f t="shared" si="51"/>
        <v>3.5802184054529332E-11</v>
      </c>
      <c r="J387">
        <f t="shared" si="51"/>
        <v>5.0989758096597354E-22</v>
      </c>
      <c r="K387">
        <f t="shared" si="48"/>
        <v>3.580218405503923E-11</v>
      </c>
      <c r="L387">
        <f t="shared" si="49"/>
        <v>45.847105203617168</v>
      </c>
      <c r="M387">
        <f t="shared" si="50"/>
        <v>2101.9570555515406</v>
      </c>
    </row>
    <row r="388" spans="1:13" x14ac:dyDescent="0.25">
      <c r="A388">
        <v>961.79999999998302</v>
      </c>
      <c r="B388">
        <v>135</v>
      </c>
      <c r="C388">
        <f t="shared" si="45"/>
        <v>68.907151213661564</v>
      </c>
      <c r="D388">
        <f t="shared" si="46"/>
        <v>276.80000000001689</v>
      </c>
      <c r="E388">
        <f t="shared" si="47"/>
        <v>66.092848786338436</v>
      </c>
      <c r="F388">
        <f t="shared" si="51"/>
        <v>4.7416644567501962E-64</v>
      </c>
      <c r="G388">
        <f t="shared" si="51"/>
        <v>9.3036939661739313E-44</v>
      </c>
      <c r="H388">
        <f t="shared" si="51"/>
        <v>4.7524732164205101E-31</v>
      </c>
      <c r="I388">
        <f t="shared" si="51"/>
        <v>2.2268300420191817E-11</v>
      </c>
      <c r="J388">
        <f t="shared" si="51"/>
        <v>2.6663560261678738E-22</v>
      </c>
      <c r="K388">
        <f t="shared" si="48"/>
        <v>2.2268300420458453E-11</v>
      </c>
      <c r="L388">
        <f t="shared" si="49"/>
        <v>66.092848786316168</v>
      </c>
      <c r="M388">
        <f t="shared" si="50"/>
        <v>4368.2646606908547</v>
      </c>
    </row>
    <row r="389" spans="1:13" x14ac:dyDescent="0.25">
      <c r="A389">
        <v>961.84999999998297</v>
      </c>
      <c r="B389">
        <v>126</v>
      </c>
      <c r="C389">
        <f t="shared" si="45"/>
        <v>68.6614076309761</v>
      </c>
      <c r="D389">
        <f t="shared" si="46"/>
        <v>276.75000000001694</v>
      </c>
      <c r="E389">
        <f t="shared" si="47"/>
        <v>57.3385923690239</v>
      </c>
      <c r="F389">
        <f t="shared" si="51"/>
        <v>1.5821710024660092E-64</v>
      </c>
      <c r="G389">
        <f t="shared" si="51"/>
        <v>3.7130753076119373E-44</v>
      </c>
      <c r="H389">
        <f t="shared" si="51"/>
        <v>2.1672482321563839E-31</v>
      </c>
      <c r="I389">
        <f t="shared" si="51"/>
        <v>1.3795245751731975E-11</v>
      </c>
      <c r="J389">
        <f t="shared" si="51"/>
        <v>1.3887310439728002E-22</v>
      </c>
      <c r="K389">
        <f t="shared" si="48"/>
        <v>1.3795245751870847E-11</v>
      </c>
      <c r="L389">
        <f t="shared" si="49"/>
        <v>57.338592369010101</v>
      </c>
      <c r="M389">
        <f t="shared" si="50"/>
        <v>3287.7141748595036</v>
      </c>
    </row>
    <row r="390" spans="1:13" x14ac:dyDescent="0.25">
      <c r="A390">
        <v>961.89999999998304</v>
      </c>
      <c r="B390">
        <v>117</v>
      </c>
      <c r="C390">
        <f t="shared" si="45"/>
        <v>68.415664048289727</v>
      </c>
      <c r="D390">
        <f t="shared" si="46"/>
        <v>276.70000000001687</v>
      </c>
      <c r="E390">
        <f t="shared" si="47"/>
        <v>48.584335951710273</v>
      </c>
      <c r="F390">
        <f t="shared" si="51"/>
        <v>5.2582452998244494E-65</v>
      </c>
      <c r="G390">
        <f t="shared" si="51"/>
        <v>1.475967918240232E-44</v>
      </c>
      <c r="H390">
        <f t="shared" si="51"/>
        <v>9.8437926178384012E-32</v>
      </c>
      <c r="I390">
        <f t="shared" si="51"/>
        <v>8.5120982988243093E-12</v>
      </c>
      <c r="J390">
        <f t="shared" si="51"/>
        <v>7.2041536774348083E-23</v>
      </c>
      <c r="K390">
        <f t="shared" si="48"/>
        <v>8.5120982988963515E-12</v>
      </c>
      <c r="L390">
        <f t="shared" si="49"/>
        <v>48.58433595170176</v>
      </c>
      <c r="M390">
        <f t="shared" si="50"/>
        <v>2360.4376998678204</v>
      </c>
    </row>
    <row r="391" spans="1:13" x14ac:dyDescent="0.25">
      <c r="A391">
        <v>961.94999999998299</v>
      </c>
      <c r="B391">
        <v>95</v>
      </c>
      <c r="C391">
        <f t="shared" ref="C391:C454" si="52">$P$12*A391+$Q$12</f>
        <v>68.169920465605173</v>
      </c>
      <c r="D391">
        <f t="shared" ref="D391:D454" si="53">$E$2-A391-$N$5</f>
        <v>276.65000000001692</v>
      </c>
      <c r="E391">
        <f t="shared" ref="E391:E454" si="54">B391-C391</f>
        <v>26.830079534394827</v>
      </c>
      <c r="F391">
        <f t="shared" si="51"/>
        <v>1.7405763686986301E-65</v>
      </c>
      <c r="G391">
        <f t="shared" si="51"/>
        <v>5.8436594254500325E-45</v>
      </c>
      <c r="H391">
        <f t="shared" si="51"/>
        <v>4.4532909797808125E-32</v>
      </c>
      <c r="I391">
        <f t="shared" si="51"/>
        <v>5.2312880956656161E-12</v>
      </c>
      <c r="J391">
        <f t="shared" si="51"/>
        <v>3.7223106260744407E-23</v>
      </c>
      <c r="K391">
        <f t="shared" ref="K391:K454" si="55">F391+G391+H391+I391+J391</f>
        <v>5.2312880957028393E-12</v>
      </c>
      <c r="L391">
        <f t="shared" ref="L391:L454" si="56">E391-K391</f>
        <v>26.830079534389597</v>
      </c>
      <c r="M391">
        <f t="shared" ref="M391:M454" si="57">(L391)^2</f>
        <v>719.85316782167149</v>
      </c>
    </row>
    <row r="392" spans="1:13" x14ac:dyDescent="0.25">
      <c r="A392">
        <v>961.99999999998295</v>
      </c>
      <c r="B392">
        <v>121</v>
      </c>
      <c r="C392">
        <f t="shared" si="52"/>
        <v>67.92417688291971</v>
      </c>
      <c r="D392">
        <f t="shared" si="53"/>
        <v>276.60000000001696</v>
      </c>
      <c r="E392">
        <f t="shared" si="54"/>
        <v>53.07582311708029</v>
      </c>
      <c r="F392">
        <f t="shared" si="51"/>
        <v>5.7386553460605058E-66</v>
      </c>
      <c r="G392">
        <f t="shared" si="51"/>
        <v>2.3043990895598216E-45</v>
      </c>
      <c r="H392">
        <f t="shared" si="51"/>
        <v>2.0066171019202504E-32</v>
      </c>
      <c r="I392">
        <f t="shared" si="51"/>
        <v>3.2021779649325023E-12</v>
      </c>
      <c r="J392">
        <f t="shared" si="51"/>
        <v>1.9156099079210072E-23</v>
      </c>
      <c r="K392">
        <f t="shared" si="55"/>
        <v>3.2021779649516584E-12</v>
      </c>
      <c r="L392">
        <f t="shared" si="56"/>
        <v>53.075823117077086</v>
      </c>
      <c r="M392">
        <f t="shared" si="57"/>
        <v>2817.0429995552545</v>
      </c>
    </row>
    <row r="393" spans="1:13" x14ac:dyDescent="0.25">
      <c r="A393">
        <v>962.04999999998302</v>
      </c>
      <c r="B393">
        <v>121</v>
      </c>
      <c r="C393">
        <f t="shared" si="52"/>
        <v>67.678433300233337</v>
      </c>
      <c r="D393">
        <f t="shared" si="53"/>
        <v>276.55000000001689</v>
      </c>
      <c r="E393">
        <f t="shared" si="54"/>
        <v>53.321566699766663</v>
      </c>
      <c r="F393">
        <f t="shared" si="51"/>
        <v>1.8844821195440961E-66</v>
      </c>
      <c r="G393">
        <f t="shared" si="51"/>
        <v>9.0509738897007567E-46</v>
      </c>
      <c r="H393">
        <f t="shared" si="51"/>
        <v>9.0056023117761844E-33</v>
      </c>
      <c r="I393">
        <f t="shared" si="51"/>
        <v>1.952302499781373E-12</v>
      </c>
      <c r="J393">
        <f t="shared" si="51"/>
        <v>9.8189795640181426E-24</v>
      </c>
      <c r="K393">
        <f t="shared" si="55"/>
        <v>1.9523024997911921E-12</v>
      </c>
      <c r="L393">
        <f t="shared" si="56"/>
        <v>53.321566699764709</v>
      </c>
      <c r="M393">
        <f t="shared" si="57"/>
        <v>2843.1894753174565</v>
      </c>
    </row>
    <row r="394" spans="1:13" x14ac:dyDescent="0.25">
      <c r="A394">
        <v>962.09999999998297</v>
      </c>
      <c r="B394">
        <v>114</v>
      </c>
      <c r="C394">
        <f t="shared" si="52"/>
        <v>67.432689717548783</v>
      </c>
      <c r="D394">
        <f t="shared" si="53"/>
        <v>276.50000000001694</v>
      </c>
      <c r="E394">
        <f t="shared" si="54"/>
        <v>46.567310282451217</v>
      </c>
      <c r="F394">
        <f t="shared" si="51"/>
        <v>6.1636606315898923E-67</v>
      </c>
      <c r="G394">
        <f t="shared" si="51"/>
        <v>3.5407702539147637E-46</v>
      </c>
      <c r="H394">
        <f t="shared" si="51"/>
        <v>4.0255556870960473E-33</v>
      </c>
      <c r="I394">
        <f t="shared" si="51"/>
        <v>1.185532802568512E-12</v>
      </c>
      <c r="J394">
        <f t="shared" si="51"/>
        <v>5.0129163381296374E-24</v>
      </c>
      <c r="K394">
        <f t="shared" si="55"/>
        <v>1.185532802573525E-12</v>
      </c>
      <c r="L394">
        <f t="shared" si="56"/>
        <v>46.56731028245003</v>
      </c>
      <c r="M394">
        <f t="shared" si="57"/>
        <v>2168.5143869419762</v>
      </c>
    </row>
    <row r="395" spans="1:13" x14ac:dyDescent="0.25">
      <c r="A395">
        <v>962.14999999998304</v>
      </c>
      <c r="B395">
        <v>122</v>
      </c>
      <c r="C395">
        <f t="shared" si="52"/>
        <v>67.18694613486241</v>
      </c>
      <c r="D395">
        <f t="shared" si="53"/>
        <v>276.45000000001687</v>
      </c>
      <c r="E395">
        <f t="shared" si="54"/>
        <v>54.81305386513759</v>
      </c>
      <c r="F395">
        <f t="shared" si="51"/>
        <v>2.0079377058245474E-67</v>
      </c>
      <c r="G395">
        <f t="shared" si="51"/>
        <v>1.3796375401900267E-46</v>
      </c>
      <c r="H395">
        <f t="shared" si="51"/>
        <v>1.7922712239512293E-33</v>
      </c>
      <c r="I395">
        <f t="shared" si="51"/>
        <v>7.1704243559881052E-13</v>
      </c>
      <c r="J395">
        <f t="shared" si="51"/>
        <v>2.5490559971214286E-24</v>
      </c>
      <c r="K395">
        <f t="shared" si="55"/>
        <v>7.1704243560135961E-13</v>
      </c>
      <c r="L395">
        <f t="shared" si="56"/>
        <v>54.813053865136872</v>
      </c>
      <c r="M395">
        <f t="shared" si="57"/>
        <v>3004.4708740223964</v>
      </c>
    </row>
    <row r="396" spans="1:13" x14ac:dyDescent="0.25">
      <c r="A396">
        <v>962.19999999998299</v>
      </c>
      <c r="B396">
        <v>120</v>
      </c>
      <c r="C396">
        <f t="shared" si="52"/>
        <v>66.941202552176946</v>
      </c>
      <c r="D396">
        <f t="shared" si="53"/>
        <v>276.40000000001692</v>
      </c>
      <c r="E396">
        <f t="shared" si="54"/>
        <v>53.058797447823054</v>
      </c>
      <c r="F396">
        <f t="shared" si="51"/>
        <v>6.5151822774461934E-68</v>
      </c>
      <c r="G396">
        <f t="shared" si="51"/>
        <v>5.3542306652388109E-47</v>
      </c>
      <c r="H396">
        <f t="shared" si="51"/>
        <v>7.9477911101012456E-34</v>
      </c>
      <c r="I396">
        <f t="shared" si="51"/>
        <v>4.3195744249594204E-13</v>
      </c>
      <c r="J396">
        <f t="shared" si="51"/>
        <v>1.2910204287464356E-24</v>
      </c>
      <c r="K396">
        <f t="shared" si="55"/>
        <v>4.3195744249723304E-13</v>
      </c>
      <c r="L396">
        <f t="shared" si="56"/>
        <v>53.05879744782262</v>
      </c>
      <c r="M396">
        <f t="shared" si="57"/>
        <v>2815.2359866090683</v>
      </c>
    </row>
    <row r="397" spans="1:13" x14ac:dyDescent="0.25">
      <c r="A397">
        <v>962.24999999998204</v>
      </c>
      <c r="B397">
        <v>104</v>
      </c>
      <c r="C397">
        <f t="shared" si="52"/>
        <v>66.69545896949603</v>
      </c>
      <c r="D397">
        <f t="shared" si="53"/>
        <v>276.35000000001787</v>
      </c>
      <c r="E397">
        <f t="shared" si="54"/>
        <v>37.30454103050397</v>
      </c>
      <c r="F397">
        <f t="shared" si="51"/>
        <v>2.1055605017485807E-68</v>
      </c>
      <c r="G397">
        <f t="shared" si="51"/>
        <v>2.069635999835244E-47</v>
      </c>
      <c r="H397">
        <f t="shared" si="51"/>
        <v>3.5103787366559603E-34</v>
      </c>
      <c r="I397">
        <f t="shared" si="51"/>
        <v>2.5918023703085202E-13</v>
      </c>
      <c r="J397">
        <f t="shared" si="51"/>
        <v>6.512559016191056E-25</v>
      </c>
      <c r="K397">
        <f t="shared" si="55"/>
        <v>2.5918023703150326E-13</v>
      </c>
      <c r="L397">
        <f t="shared" si="56"/>
        <v>37.304541030503714</v>
      </c>
      <c r="M397">
        <f t="shared" si="57"/>
        <v>1391.6287814965351</v>
      </c>
    </row>
    <row r="398" spans="1:13" x14ac:dyDescent="0.25">
      <c r="A398">
        <v>962.29999999998199</v>
      </c>
      <c r="B398">
        <v>123</v>
      </c>
      <c r="C398">
        <f t="shared" si="52"/>
        <v>66.449715386811476</v>
      </c>
      <c r="D398">
        <f t="shared" si="53"/>
        <v>276.30000000001792</v>
      </c>
      <c r="E398">
        <f t="shared" si="54"/>
        <v>56.550284613188524</v>
      </c>
      <c r="F398">
        <f t="shared" si="51"/>
        <v>6.7775651111442137E-69</v>
      </c>
      <c r="G398">
        <f t="shared" si="51"/>
        <v>7.9681166237563028E-48</v>
      </c>
      <c r="H398">
        <f t="shared" si="51"/>
        <v>1.5442809900351168E-34</v>
      </c>
      <c r="I398">
        <f t="shared" si="51"/>
        <v>1.5489151342192334E-13</v>
      </c>
      <c r="J398">
        <f t="shared" si="51"/>
        <v>3.2721638940550344E-25</v>
      </c>
      <c r="K398">
        <f t="shared" si="55"/>
        <v>1.5489151342225054E-13</v>
      </c>
      <c r="L398">
        <f t="shared" si="56"/>
        <v>56.550284613188367</v>
      </c>
      <c r="M398">
        <f t="shared" si="57"/>
        <v>3197.9346898326089</v>
      </c>
    </row>
    <row r="399" spans="1:13" x14ac:dyDescent="0.25">
      <c r="A399">
        <v>962.34999999998195</v>
      </c>
      <c r="B399">
        <v>103</v>
      </c>
      <c r="C399">
        <f t="shared" si="52"/>
        <v>66.203971804126013</v>
      </c>
      <c r="D399">
        <f t="shared" si="53"/>
        <v>276.25000000001796</v>
      </c>
      <c r="E399">
        <f t="shared" si="54"/>
        <v>36.796028195873987</v>
      </c>
      <c r="F399">
        <f t="shared" si="51"/>
        <v>2.1729237704317491E-69</v>
      </c>
      <c r="G399">
        <f t="shared" si="51"/>
        <v>3.0554994705797756E-48</v>
      </c>
      <c r="H399">
        <f t="shared" si="51"/>
        <v>6.7664907803947552E-35</v>
      </c>
      <c r="I399">
        <f t="shared" si="51"/>
        <v>9.2197295705604224E-14</v>
      </c>
      <c r="J399">
        <f t="shared" si="51"/>
        <v>1.6375072953755868E-25</v>
      </c>
      <c r="K399">
        <f t="shared" si="55"/>
        <v>9.2197295705767979E-14</v>
      </c>
      <c r="L399">
        <f t="shared" si="56"/>
        <v>36.796028195873895</v>
      </c>
      <c r="M399">
        <f t="shared" si="57"/>
        <v>1353.9476909915466</v>
      </c>
    </row>
    <row r="400" spans="1:13" x14ac:dyDescent="0.25">
      <c r="A400">
        <v>962.39999999998201</v>
      </c>
      <c r="B400">
        <v>114</v>
      </c>
      <c r="C400">
        <f t="shared" si="52"/>
        <v>65.95822822143964</v>
      </c>
      <c r="D400">
        <f t="shared" si="53"/>
        <v>276.20000000001789</v>
      </c>
      <c r="E400">
        <f t="shared" si="54"/>
        <v>48.04177177856036</v>
      </c>
      <c r="F400">
        <f t="shared" si="51"/>
        <v>6.9387318159061349E-70</v>
      </c>
      <c r="G400">
        <f t="shared" si="51"/>
        <v>1.1670072729931425E-48</v>
      </c>
      <c r="H400">
        <f t="shared" si="51"/>
        <v>2.9530138402946318E-35</v>
      </c>
      <c r="I400">
        <f t="shared" si="51"/>
        <v>5.4660495103953064E-14</v>
      </c>
      <c r="J400">
        <f t="shared" si="51"/>
        <v>8.1619937486574195E-26</v>
      </c>
      <c r="K400">
        <f t="shared" si="55"/>
        <v>5.4660495104034683E-14</v>
      </c>
      <c r="L400">
        <f t="shared" si="56"/>
        <v>48.041771778560303</v>
      </c>
      <c r="M400">
        <f t="shared" si="57"/>
        <v>2308.0118356232733</v>
      </c>
    </row>
    <row r="401" spans="1:13" x14ac:dyDescent="0.25">
      <c r="A401">
        <v>962.44999999998197</v>
      </c>
      <c r="B401">
        <v>117</v>
      </c>
      <c r="C401">
        <f t="shared" si="52"/>
        <v>65.712484638755086</v>
      </c>
      <c r="D401">
        <f t="shared" si="53"/>
        <v>276.15000000001794</v>
      </c>
      <c r="E401">
        <f t="shared" si="54"/>
        <v>51.287515361244914</v>
      </c>
      <c r="F401">
        <f t="shared" si="51"/>
        <v>2.2068892161312726E-70</v>
      </c>
      <c r="G401">
        <f t="shared" si="51"/>
        <v>4.439455749237211E-49</v>
      </c>
      <c r="H401">
        <f t="shared" si="51"/>
        <v>1.2836076284484181E-35</v>
      </c>
      <c r="I401">
        <f t="shared" si="51"/>
        <v>3.2277044317602814E-14</v>
      </c>
      <c r="J401">
        <f t="shared" si="51"/>
        <v>4.0520434258594051E-26</v>
      </c>
      <c r="K401">
        <f t="shared" si="55"/>
        <v>3.2277044317643336E-14</v>
      </c>
      <c r="L401">
        <f t="shared" si="56"/>
        <v>51.287515361244878</v>
      </c>
      <c r="M401">
        <f t="shared" si="57"/>
        <v>2630.4092319299293</v>
      </c>
    </row>
    <row r="402" spans="1:13" x14ac:dyDescent="0.25">
      <c r="A402">
        <v>962.49999999998204</v>
      </c>
      <c r="B402">
        <v>102</v>
      </c>
      <c r="C402">
        <f t="shared" si="52"/>
        <v>65.466741056068713</v>
      </c>
      <c r="D402">
        <f t="shared" si="53"/>
        <v>276.10000000001787</v>
      </c>
      <c r="E402">
        <f t="shared" si="54"/>
        <v>36.533258943931287</v>
      </c>
      <c r="F402">
        <f t="shared" si="51"/>
        <v>6.9911043063394819E-71</v>
      </c>
      <c r="G402">
        <f t="shared" si="51"/>
        <v>1.6820957721674094E-49</v>
      </c>
      <c r="H402">
        <f t="shared" si="51"/>
        <v>5.5573009396999317E-36</v>
      </c>
      <c r="I402">
        <f t="shared" si="51"/>
        <v>1.8983608766215986E-14</v>
      </c>
      <c r="J402">
        <f t="shared" si="51"/>
        <v>2.0036263903621881E-26</v>
      </c>
      <c r="K402">
        <f t="shared" si="55"/>
        <v>1.8983608766236023E-14</v>
      </c>
      <c r="L402">
        <f t="shared" si="56"/>
        <v>36.533258943931266</v>
      </c>
      <c r="M402">
        <f t="shared" si="57"/>
        <v>1334.6790090643337</v>
      </c>
    </row>
    <row r="403" spans="1:13" x14ac:dyDescent="0.25">
      <c r="A403">
        <v>962.54999999998199</v>
      </c>
      <c r="B403">
        <v>115</v>
      </c>
      <c r="C403">
        <f t="shared" si="52"/>
        <v>65.22099747338325</v>
      </c>
      <c r="D403">
        <f t="shared" si="53"/>
        <v>276.05000000001792</v>
      </c>
      <c r="E403">
        <f t="shared" si="54"/>
        <v>49.77900252661675</v>
      </c>
      <c r="F403">
        <f t="shared" si="51"/>
        <v>2.2058493569320726E-71</v>
      </c>
      <c r="G403">
        <f t="shared" si="51"/>
        <v>6.3479942690164447E-50</v>
      </c>
      <c r="H403">
        <f t="shared" si="51"/>
        <v>2.3964057905474443E-36</v>
      </c>
      <c r="I403">
        <f t="shared" si="51"/>
        <v>1.1120609998895738E-14</v>
      </c>
      <c r="J403">
        <f t="shared" si="51"/>
        <v>9.8678880644898872E-27</v>
      </c>
      <c r="K403">
        <f t="shared" si="55"/>
        <v>1.1120609998905607E-14</v>
      </c>
      <c r="L403">
        <f t="shared" si="56"/>
        <v>49.779002526616736</v>
      </c>
      <c r="M403">
        <f t="shared" si="57"/>
        <v>2477.9490925449154</v>
      </c>
    </row>
    <row r="404" spans="1:13" x14ac:dyDescent="0.25">
      <c r="A404">
        <v>962.59999999998195</v>
      </c>
      <c r="B404">
        <v>107</v>
      </c>
      <c r="C404">
        <f t="shared" si="52"/>
        <v>64.975253890698696</v>
      </c>
      <c r="D404">
        <f t="shared" si="53"/>
        <v>276.00000000001796</v>
      </c>
      <c r="E404">
        <f t="shared" si="54"/>
        <v>42.024746109301304</v>
      </c>
      <c r="F404">
        <f t="shared" si="51"/>
        <v>6.9321944653626385E-72</v>
      </c>
      <c r="G404">
        <f t="shared" si="51"/>
        <v>2.3860918190775905E-50</v>
      </c>
      <c r="H404">
        <f t="shared" si="51"/>
        <v>1.029251774028594E-36</v>
      </c>
      <c r="I404">
        <f t="shared" si="51"/>
        <v>6.4884843963396831E-15</v>
      </c>
      <c r="J404">
        <f t="shared" si="51"/>
        <v>4.8405699970576745E-27</v>
      </c>
      <c r="K404">
        <f t="shared" si="55"/>
        <v>6.4884843963445236E-15</v>
      </c>
      <c r="L404">
        <f t="shared" si="56"/>
        <v>42.024746109301297</v>
      </c>
      <c r="M404">
        <f t="shared" si="57"/>
        <v>1766.0792855512345</v>
      </c>
    </row>
    <row r="405" spans="1:13" x14ac:dyDescent="0.25">
      <c r="A405">
        <v>962.64999999998201</v>
      </c>
      <c r="B405">
        <v>109</v>
      </c>
      <c r="C405">
        <f t="shared" si="52"/>
        <v>64.729510308012323</v>
      </c>
      <c r="D405">
        <f t="shared" si="53"/>
        <v>275.95000000001789</v>
      </c>
      <c r="E405">
        <f t="shared" si="54"/>
        <v>44.270489691987677</v>
      </c>
      <c r="F405">
        <f t="shared" si="51"/>
        <v>2.1698536521981231E-72</v>
      </c>
      <c r="G405">
        <f t="shared" si="51"/>
        <v>8.93310824326207E-51</v>
      </c>
      <c r="H405">
        <f t="shared" si="51"/>
        <v>4.4029900810276023E-37</v>
      </c>
      <c r="I405">
        <f t="shared" si="51"/>
        <v>3.77070657165317E-15</v>
      </c>
      <c r="J405">
        <f t="shared" si="51"/>
        <v>2.3650134434524184E-27</v>
      </c>
      <c r="K405">
        <f t="shared" si="55"/>
        <v>3.770706571655535E-15</v>
      </c>
      <c r="L405">
        <f t="shared" si="56"/>
        <v>44.27048969198767</v>
      </c>
      <c r="M405">
        <f t="shared" si="57"/>
        <v>1959.8762575683866</v>
      </c>
    </row>
    <row r="406" spans="1:13" x14ac:dyDescent="0.25">
      <c r="A406">
        <v>962.69999999998197</v>
      </c>
      <c r="B406">
        <v>100</v>
      </c>
      <c r="C406">
        <f t="shared" si="52"/>
        <v>64.483766725326859</v>
      </c>
      <c r="D406">
        <f t="shared" si="53"/>
        <v>275.90000000001794</v>
      </c>
      <c r="E406">
        <f t="shared" si="54"/>
        <v>35.516233274673141</v>
      </c>
      <c r="F406">
        <f t="shared" si="51"/>
        <v>6.7648001137203217E-73</v>
      </c>
      <c r="G406">
        <f t="shared" si="51"/>
        <v>3.3310631037820102E-51</v>
      </c>
      <c r="H406">
        <f t="shared" si="51"/>
        <v>1.8760249456316011E-37</v>
      </c>
      <c r="I406">
        <f t="shared" si="51"/>
        <v>2.1825642139976956E-15</v>
      </c>
      <c r="J406">
        <f t="shared" si="51"/>
        <v>1.1508945721095674E-27</v>
      </c>
      <c r="K406">
        <f t="shared" si="55"/>
        <v>2.1825642139988465E-15</v>
      </c>
      <c r="L406">
        <f t="shared" si="56"/>
        <v>35.516233274673141</v>
      </c>
      <c r="M406">
        <f t="shared" si="57"/>
        <v>1261.4028260209996</v>
      </c>
    </row>
    <row r="407" spans="1:13" x14ac:dyDescent="0.25">
      <c r="A407">
        <v>962.74999999998204</v>
      </c>
      <c r="B407">
        <v>105</v>
      </c>
      <c r="C407">
        <f t="shared" si="52"/>
        <v>64.238023142641396</v>
      </c>
      <c r="D407">
        <f t="shared" si="53"/>
        <v>275.85000000001787</v>
      </c>
      <c r="E407">
        <f t="shared" si="54"/>
        <v>40.761976857358604</v>
      </c>
      <c r="F407">
        <f t="shared" si="51"/>
        <v>2.1006046025297817E-73</v>
      </c>
      <c r="G407">
        <f t="shared" si="51"/>
        <v>1.2371659046789246E-51</v>
      </c>
      <c r="H407">
        <f t="shared" si="51"/>
        <v>7.9614895559962896E-38</v>
      </c>
      <c r="I407">
        <f t="shared" si="51"/>
        <v>1.2582766612792604E-15</v>
      </c>
      <c r="J407">
        <f t="shared" si="51"/>
        <v>5.5783054210463672E-28</v>
      </c>
      <c r="K407">
        <f t="shared" si="55"/>
        <v>1.2582766612798184E-15</v>
      </c>
      <c r="L407">
        <f t="shared" si="56"/>
        <v>40.761976857358604</v>
      </c>
      <c r="M407">
        <f t="shared" si="57"/>
        <v>1661.5387573198384</v>
      </c>
    </row>
    <row r="408" spans="1:13" x14ac:dyDescent="0.25">
      <c r="A408">
        <v>962.79999999998199</v>
      </c>
      <c r="B408">
        <v>85</v>
      </c>
      <c r="C408">
        <f t="shared" si="52"/>
        <v>63.992279559955932</v>
      </c>
      <c r="D408">
        <f t="shared" si="53"/>
        <v>275.80000000001792</v>
      </c>
      <c r="E408">
        <f t="shared" si="54"/>
        <v>21.007720440044068</v>
      </c>
      <c r="F408">
        <f t="shared" si="51"/>
        <v>6.4967847162050133E-74</v>
      </c>
      <c r="G408">
        <f t="shared" si="51"/>
        <v>4.5765461301385278E-52</v>
      </c>
      <c r="H408">
        <f t="shared" si="51"/>
        <v>3.3652309115040881E-38</v>
      </c>
      <c r="I408">
        <f t="shared" si="51"/>
        <v>7.2252032980894124E-16</v>
      </c>
      <c r="J408">
        <f t="shared" si="51"/>
        <v>2.6929845072284817E-28</v>
      </c>
      <c r="K408">
        <f t="shared" si="55"/>
        <v>7.2252032980921053E-16</v>
      </c>
      <c r="L408">
        <f t="shared" si="56"/>
        <v>21.007720440044068</v>
      </c>
      <c r="M408">
        <f t="shared" si="57"/>
        <v>441.3243180870453</v>
      </c>
    </row>
    <row r="409" spans="1:13" x14ac:dyDescent="0.25">
      <c r="A409">
        <v>962.84999999998195</v>
      </c>
      <c r="B409">
        <v>94</v>
      </c>
      <c r="C409">
        <f t="shared" si="52"/>
        <v>63.746535977270469</v>
      </c>
      <c r="D409">
        <f t="shared" si="53"/>
        <v>275.75000000001796</v>
      </c>
      <c r="E409">
        <f t="shared" si="54"/>
        <v>30.253464022729531</v>
      </c>
      <c r="F409">
        <f t="shared" si="51"/>
        <v>2.0013242505222755E-74</v>
      </c>
      <c r="G409">
        <f t="shared" si="51"/>
        <v>1.6862135110394523E-52</v>
      </c>
      <c r="H409">
        <f t="shared" si="51"/>
        <v>1.4167728580742081E-38</v>
      </c>
      <c r="I409">
        <f t="shared" si="51"/>
        <v>4.1322712401528494E-16</v>
      </c>
      <c r="J409">
        <f t="shared" si="51"/>
        <v>1.2948821373810219E-28</v>
      </c>
      <c r="K409">
        <f t="shared" si="55"/>
        <v>4.1322712401541441E-16</v>
      </c>
      <c r="L409">
        <f t="shared" si="56"/>
        <v>30.253464022729531</v>
      </c>
      <c r="M409">
        <f t="shared" si="57"/>
        <v>915.27208537459012</v>
      </c>
    </row>
    <row r="410" spans="1:13" x14ac:dyDescent="0.25">
      <c r="A410">
        <v>962.89999999998201</v>
      </c>
      <c r="B410">
        <v>92</v>
      </c>
      <c r="C410">
        <f t="shared" si="52"/>
        <v>63.500792394585005</v>
      </c>
      <c r="D410">
        <f t="shared" si="53"/>
        <v>275.70000000001789</v>
      </c>
      <c r="E410">
        <f t="shared" si="54"/>
        <v>28.499207605414995</v>
      </c>
      <c r="F410">
        <f t="shared" si="51"/>
        <v>6.1404649802048974E-75</v>
      </c>
      <c r="G410">
        <f t="shared" si="51"/>
        <v>6.1880256375758769E-53</v>
      </c>
      <c r="H410">
        <f t="shared" si="51"/>
        <v>5.940874881187117E-39</v>
      </c>
      <c r="I410">
        <f t="shared" si="51"/>
        <v>2.353923739233671E-16</v>
      </c>
      <c r="J410">
        <f t="shared" si="51"/>
        <v>6.2014242597746691E-29</v>
      </c>
      <c r="K410">
        <f t="shared" si="55"/>
        <v>2.3539237392342913E-16</v>
      </c>
      <c r="L410">
        <f t="shared" si="56"/>
        <v>28.499207605414995</v>
      </c>
      <c r="M410">
        <f t="shared" si="57"/>
        <v>812.20483413654392</v>
      </c>
    </row>
    <row r="411" spans="1:13" x14ac:dyDescent="0.25">
      <c r="A411">
        <v>962.94999999998197</v>
      </c>
      <c r="B411">
        <v>108</v>
      </c>
      <c r="C411">
        <f t="shared" si="52"/>
        <v>63.255048811899542</v>
      </c>
      <c r="D411">
        <f t="shared" si="53"/>
        <v>275.65000000001794</v>
      </c>
      <c r="E411">
        <f t="shared" si="54"/>
        <v>44.744951188100458</v>
      </c>
      <c r="F411">
        <f t="shared" si="51"/>
        <v>1.8765056607674922E-75</v>
      </c>
      <c r="G411">
        <f t="shared" si="51"/>
        <v>2.2618117863021311E-53</v>
      </c>
      <c r="H411">
        <f t="shared" si="51"/>
        <v>2.4812207395975587E-39</v>
      </c>
      <c r="I411">
        <f t="shared" si="51"/>
        <v>1.3355519194945821E-16</v>
      </c>
      <c r="J411">
        <f t="shared" si="51"/>
        <v>2.9581314366594372E-29</v>
      </c>
      <c r="K411">
        <f t="shared" si="55"/>
        <v>1.3355519194948779E-16</v>
      </c>
      <c r="L411">
        <f t="shared" si="56"/>
        <v>44.744951188100458</v>
      </c>
      <c r="M411">
        <f t="shared" si="57"/>
        <v>2002.1106568254927</v>
      </c>
    </row>
    <row r="412" spans="1:13" x14ac:dyDescent="0.25">
      <c r="A412">
        <v>962.99999999998204</v>
      </c>
      <c r="B412">
        <v>93</v>
      </c>
      <c r="C412">
        <f t="shared" si="52"/>
        <v>63.009305229214078</v>
      </c>
      <c r="D412">
        <f t="shared" si="53"/>
        <v>275.60000000001787</v>
      </c>
      <c r="E412">
        <f t="shared" si="54"/>
        <v>29.990694770785922</v>
      </c>
      <c r="F412">
        <f t="shared" si="51"/>
        <v>5.7116727661015178E-76</v>
      </c>
      <c r="G412">
        <f t="shared" si="51"/>
        <v>8.2342801813550388E-54</v>
      </c>
      <c r="H412">
        <f t="shared" si="51"/>
        <v>1.0321557071011454E-39</v>
      </c>
      <c r="I412">
        <f t="shared" si="51"/>
        <v>7.5473411635341307E-17</v>
      </c>
      <c r="J412">
        <f t="shared" si="51"/>
        <v>1.4054270520444708E-29</v>
      </c>
      <c r="K412">
        <f t="shared" si="55"/>
        <v>7.5473411635355359E-17</v>
      </c>
      <c r="L412">
        <f t="shared" si="56"/>
        <v>29.990694770785922</v>
      </c>
      <c r="M412">
        <f t="shared" si="57"/>
        <v>899.44177283444606</v>
      </c>
    </row>
    <row r="413" spans="1:13" x14ac:dyDescent="0.25">
      <c r="A413">
        <v>963.04999999998199</v>
      </c>
      <c r="B413">
        <v>96</v>
      </c>
      <c r="C413">
        <f t="shared" si="52"/>
        <v>62.763561646528615</v>
      </c>
      <c r="D413">
        <f t="shared" si="53"/>
        <v>275.55000000001792</v>
      </c>
      <c r="E413">
        <f t="shared" si="54"/>
        <v>33.236438353471385</v>
      </c>
      <c r="F413">
        <f t="shared" si="51"/>
        <v>1.7315760716880452E-76</v>
      </c>
      <c r="G413">
        <f t="shared" si="51"/>
        <v>2.9857925958187726E-54</v>
      </c>
      <c r="H413">
        <f t="shared" si="51"/>
        <v>4.276513554410906E-40</v>
      </c>
      <c r="I413">
        <f t="shared" si="51"/>
        <v>4.2480733498434962E-17</v>
      </c>
      <c r="J413">
        <f t="shared" si="51"/>
        <v>6.6506481087797991E-30</v>
      </c>
      <c r="K413">
        <f t="shared" si="55"/>
        <v>4.2480733498441612E-17</v>
      </c>
      <c r="L413">
        <f t="shared" si="56"/>
        <v>33.236438353471385</v>
      </c>
      <c r="M413">
        <f t="shared" si="57"/>
        <v>1104.6608344241038</v>
      </c>
    </row>
    <row r="414" spans="1:13" x14ac:dyDescent="0.25">
      <c r="A414">
        <v>963.09999999998195</v>
      </c>
      <c r="B414">
        <v>99</v>
      </c>
      <c r="C414">
        <f t="shared" si="52"/>
        <v>62.517818063843151</v>
      </c>
      <c r="D414">
        <f t="shared" si="53"/>
        <v>275.50000000001796</v>
      </c>
      <c r="E414">
        <f t="shared" si="54"/>
        <v>36.482181936156849</v>
      </c>
      <c r="F414">
        <f t="shared" si="51"/>
        <v>5.2285907788588789E-77</v>
      </c>
      <c r="G414">
        <f t="shared" si="51"/>
        <v>1.0783467956236927E-54</v>
      </c>
      <c r="H414">
        <f t="shared" si="51"/>
        <v>1.7648154878580556E-40</v>
      </c>
      <c r="I414">
        <f t="shared" si="51"/>
        <v>2.3815233881174376E-17</v>
      </c>
      <c r="J414">
        <f t="shared" si="51"/>
        <v>3.1346167461013984E-30</v>
      </c>
      <c r="K414">
        <f t="shared" si="55"/>
        <v>2.381523388117751E-17</v>
      </c>
      <c r="L414">
        <f t="shared" si="56"/>
        <v>36.482181936156849</v>
      </c>
      <c r="M414">
        <f t="shared" si="57"/>
        <v>1330.9495988228491</v>
      </c>
    </row>
    <row r="415" spans="1:13" x14ac:dyDescent="0.25">
      <c r="A415">
        <v>963.14999999998201</v>
      </c>
      <c r="B415">
        <v>86</v>
      </c>
      <c r="C415">
        <f t="shared" si="52"/>
        <v>62.272074481157688</v>
      </c>
      <c r="D415">
        <f t="shared" si="53"/>
        <v>275.45000000001789</v>
      </c>
      <c r="E415">
        <f t="shared" si="54"/>
        <v>23.727925518842312</v>
      </c>
      <c r="F415">
        <f t="shared" si="51"/>
        <v>1.5725068592535146E-77</v>
      </c>
      <c r="G415">
        <f t="shared" si="51"/>
        <v>3.8790206046525296E-55</v>
      </c>
      <c r="H415">
        <f t="shared" si="51"/>
        <v>7.2539336518532878E-41</v>
      </c>
      <c r="I415">
        <f t="shared" si="51"/>
        <v>1.3297883194252537E-17</v>
      </c>
      <c r="J415">
        <f t="shared" si="51"/>
        <v>1.4715321269797712E-30</v>
      </c>
      <c r="K415">
        <f t="shared" si="55"/>
        <v>1.3297883194254009E-17</v>
      </c>
      <c r="L415">
        <f t="shared" si="56"/>
        <v>23.727925518842312</v>
      </c>
      <c r="M415">
        <f t="shared" si="57"/>
        <v>563.01444942772821</v>
      </c>
    </row>
    <row r="416" spans="1:13" x14ac:dyDescent="0.25">
      <c r="A416">
        <v>963.19999999998197</v>
      </c>
      <c r="B416">
        <v>81</v>
      </c>
      <c r="C416">
        <f t="shared" si="52"/>
        <v>62.026330898472224</v>
      </c>
      <c r="D416">
        <f t="shared" si="53"/>
        <v>275.40000000001794</v>
      </c>
      <c r="E416">
        <f t="shared" si="54"/>
        <v>18.973669101527776</v>
      </c>
      <c r="F416">
        <f t="shared" si="51"/>
        <v>4.7104810754575609E-78</v>
      </c>
      <c r="G416">
        <f t="shared" si="51"/>
        <v>1.3897943437421539E-55</v>
      </c>
      <c r="H416">
        <f t="shared" si="51"/>
        <v>2.9697006258580183E-41</v>
      </c>
      <c r="I416">
        <f t="shared" si="51"/>
        <v>7.3956269404557158E-18</v>
      </c>
      <c r="J416">
        <f t="shared" si="51"/>
        <v>6.8804978894474818E-31</v>
      </c>
      <c r="K416">
        <f t="shared" si="55"/>
        <v>7.3956269404564045E-18</v>
      </c>
      <c r="L416">
        <f t="shared" si="56"/>
        <v>18.973669101527776</v>
      </c>
      <c r="M416">
        <f t="shared" si="57"/>
        <v>360.00011917426986</v>
      </c>
    </row>
    <row r="417" spans="1:13" x14ac:dyDescent="0.25">
      <c r="A417">
        <v>963.24999999998204</v>
      </c>
      <c r="B417">
        <v>90</v>
      </c>
      <c r="C417">
        <f t="shared" si="52"/>
        <v>61.780587315785851</v>
      </c>
      <c r="D417">
        <f t="shared" si="53"/>
        <v>275.35000000001787</v>
      </c>
      <c r="E417">
        <f t="shared" si="54"/>
        <v>28.219412684214149</v>
      </c>
      <c r="F417">
        <f t="shared" ref="F417:J467" si="58">F$5*EXP(-(($D417-F$6)^2)/(2*F$7^2))</f>
        <v>1.4054092160974023E-78</v>
      </c>
      <c r="G417">
        <f t="shared" si="58"/>
        <v>4.9595675767590777E-56</v>
      </c>
      <c r="H417">
        <f t="shared" si="58"/>
        <v>1.2109231472577616E-41</v>
      </c>
      <c r="I417">
        <f t="shared" si="58"/>
        <v>4.0966824058764633E-18</v>
      </c>
      <c r="J417">
        <f t="shared" si="58"/>
        <v>3.2043120479969818E-31</v>
      </c>
      <c r="K417">
        <f t="shared" si="55"/>
        <v>4.0966824058767838E-18</v>
      </c>
      <c r="L417">
        <f t="shared" si="56"/>
        <v>28.219412684214149</v>
      </c>
      <c r="M417">
        <f t="shared" si="57"/>
        <v>796.33525224198638</v>
      </c>
    </row>
    <row r="418" spans="1:13" x14ac:dyDescent="0.25">
      <c r="A418">
        <v>963.29999999998199</v>
      </c>
      <c r="B418">
        <v>68</v>
      </c>
      <c r="C418">
        <f t="shared" si="52"/>
        <v>61.534843733100388</v>
      </c>
      <c r="D418">
        <f t="shared" si="53"/>
        <v>275.30000000001792</v>
      </c>
      <c r="E418">
        <f t="shared" si="54"/>
        <v>6.4651562668996121</v>
      </c>
      <c r="F418">
        <f t="shared" si="58"/>
        <v>4.1764294536813273E-79</v>
      </c>
      <c r="G418">
        <f t="shared" si="58"/>
        <v>1.7627953790951761E-56</v>
      </c>
      <c r="H418">
        <f t="shared" si="58"/>
        <v>4.9179636047152953E-42</v>
      </c>
      <c r="I418">
        <f t="shared" si="58"/>
        <v>2.2602392719014691E-18</v>
      </c>
      <c r="J418">
        <f t="shared" si="58"/>
        <v>1.4863276548218516E-31</v>
      </c>
      <c r="K418">
        <f t="shared" si="55"/>
        <v>2.2602392719016178E-18</v>
      </c>
      <c r="L418">
        <f t="shared" si="56"/>
        <v>6.4651562668996121</v>
      </c>
      <c r="M418">
        <f t="shared" si="57"/>
        <v>41.798245555431329</v>
      </c>
    </row>
    <row r="419" spans="1:13" x14ac:dyDescent="0.25">
      <c r="A419">
        <v>963.34999999998104</v>
      </c>
      <c r="B419">
        <v>75</v>
      </c>
      <c r="C419">
        <f t="shared" si="52"/>
        <v>61.289100150420381</v>
      </c>
      <c r="D419">
        <f t="shared" si="53"/>
        <v>275.25000000001887</v>
      </c>
      <c r="E419">
        <f t="shared" si="54"/>
        <v>13.710899849579619</v>
      </c>
      <c r="F419">
        <f t="shared" si="58"/>
        <v>1.2361532688832383E-79</v>
      </c>
      <c r="G419">
        <f t="shared" si="58"/>
        <v>6.2405779699437483E-57</v>
      </c>
      <c r="H419">
        <f t="shared" si="58"/>
        <v>1.9893850907984599E-42</v>
      </c>
      <c r="I419">
        <f t="shared" si="58"/>
        <v>1.2420565098878235E-18</v>
      </c>
      <c r="J419">
        <f t="shared" si="58"/>
        <v>6.8668748613524509E-32</v>
      </c>
      <c r="K419">
        <f t="shared" si="55"/>
        <v>1.2420565098878923E-18</v>
      </c>
      <c r="L419">
        <f t="shared" si="56"/>
        <v>13.710899849579619</v>
      </c>
      <c r="M419">
        <f t="shared" si="57"/>
        <v>187.9887746852024</v>
      </c>
    </row>
    <row r="420" spans="1:13" x14ac:dyDescent="0.25">
      <c r="A420">
        <v>963.39999999998099</v>
      </c>
      <c r="B420">
        <v>67</v>
      </c>
      <c r="C420">
        <f t="shared" si="52"/>
        <v>61.043356567734918</v>
      </c>
      <c r="D420">
        <f t="shared" si="53"/>
        <v>275.20000000001892</v>
      </c>
      <c r="E420">
        <f t="shared" si="54"/>
        <v>5.9566434322650821</v>
      </c>
      <c r="F420">
        <f t="shared" si="58"/>
        <v>3.6442176931404103E-80</v>
      </c>
      <c r="G420">
        <f t="shared" si="58"/>
        <v>2.2004552600259969E-57</v>
      </c>
      <c r="H420">
        <f t="shared" si="58"/>
        <v>8.0152528321128678E-43</v>
      </c>
      <c r="I420">
        <f t="shared" si="58"/>
        <v>6.7981871018191737E-19</v>
      </c>
      <c r="J420">
        <f t="shared" si="58"/>
        <v>3.1598649871208224E-32</v>
      </c>
      <c r="K420">
        <f t="shared" si="55"/>
        <v>6.7981871018194896E-19</v>
      </c>
      <c r="L420">
        <f t="shared" si="56"/>
        <v>5.9566434322650821</v>
      </c>
      <c r="M420">
        <f t="shared" si="57"/>
        <v>35.481600979146741</v>
      </c>
    </row>
    <row r="421" spans="1:13" x14ac:dyDescent="0.25">
      <c r="A421">
        <v>963.44999999998095</v>
      </c>
      <c r="B421">
        <v>74</v>
      </c>
      <c r="C421">
        <f t="shared" si="52"/>
        <v>60.797612985049454</v>
      </c>
      <c r="D421">
        <f t="shared" si="53"/>
        <v>275.15000000001896</v>
      </c>
      <c r="E421">
        <f t="shared" si="54"/>
        <v>13.202387014950546</v>
      </c>
      <c r="F421">
        <f t="shared" si="58"/>
        <v>1.0700427332300305E-80</v>
      </c>
      <c r="G421">
        <f t="shared" si="58"/>
        <v>7.7279640130116754E-58</v>
      </c>
      <c r="H421">
        <f t="shared" si="58"/>
        <v>3.2164767210974856E-43</v>
      </c>
      <c r="I421">
        <f t="shared" si="58"/>
        <v>3.7060364802312102E-19</v>
      </c>
      <c r="J421">
        <f t="shared" si="58"/>
        <v>1.4482473394624701E-32</v>
      </c>
      <c r="K421">
        <f t="shared" si="55"/>
        <v>3.7060364802313551E-19</v>
      </c>
      <c r="L421">
        <f t="shared" si="56"/>
        <v>13.202387014950546</v>
      </c>
      <c r="M421">
        <f t="shared" si="57"/>
        <v>174.30302289253478</v>
      </c>
    </row>
    <row r="422" spans="1:13" x14ac:dyDescent="0.25">
      <c r="A422">
        <v>963.49999999998101</v>
      </c>
      <c r="B422">
        <v>77</v>
      </c>
      <c r="C422">
        <f t="shared" si="52"/>
        <v>60.551869402363991</v>
      </c>
      <c r="D422">
        <f t="shared" si="53"/>
        <v>275.10000000001889</v>
      </c>
      <c r="E422">
        <f t="shared" si="54"/>
        <v>16.448130597636009</v>
      </c>
      <c r="F422">
        <f t="shared" si="58"/>
        <v>3.1294120510406187E-81</v>
      </c>
      <c r="G422">
        <f t="shared" si="58"/>
        <v>2.7032266365774058E-58</v>
      </c>
      <c r="H422">
        <f t="shared" si="58"/>
        <v>1.2856075608331478E-43</v>
      </c>
      <c r="I422">
        <f t="shared" si="58"/>
        <v>2.0122923941539499E-19</v>
      </c>
      <c r="J422">
        <f t="shared" si="58"/>
        <v>6.6112224600304045E-33</v>
      </c>
      <c r="K422">
        <f t="shared" si="55"/>
        <v>2.0122923941540161E-19</v>
      </c>
      <c r="L422">
        <f t="shared" si="56"/>
        <v>16.448130597636009</v>
      </c>
      <c r="M422">
        <f t="shared" si="57"/>
        <v>270.54100015688988</v>
      </c>
    </row>
    <row r="423" spans="1:13" x14ac:dyDescent="0.25">
      <c r="A423">
        <v>963.54999999998097</v>
      </c>
      <c r="B423">
        <v>69</v>
      </c>
      <c r="C423">
        <f t="shared" si="52"/>
        <v>60.306125819678527</v>
      </c>
      <c r="D423">
        <f t="shared" si="53"/>
        <v>275.05000000001894</v>
      </c>
      <c r="E423">
        <f t="shared" si="54"/>
        <v>8.6938741803214725</v>
      </c>
      <c r="F423">
        <f t="shared" si="58"/>
        <v>9.1156826679485667E-82</v>
      </c>
      <c r="G423">
        <f t="shared" si="58"/>
        <v>9.4181292081114304E-59</v>
      </c>
      <c r="H423">
        <f t="shared" si="58"/>
        <v>5.1180113208562856E-44</v>
      </c>
      <c r="I423">
        <f t="shared" si="58"/>
        <v>1.0882716115632717E-19</v>
      </c>
      <c r="J423">
        <f t="shared" si="58"/>
        <v>3.0059767796740196E-33</v>
      </c>
      <c r="K423">
        <f t="shared" si="55"/>
        <v>1.0882716115633018E-19</v>
      </c>
      <c r="L423">
        <f t="shared" si="56"/>
        <v>8.6938741803214725</v>
      </c>
      <c r="M423">
        <f t="shared" si="57"/>
        <v>75.583448263260351</v>
      </c>
    </row>
    <row r="424" spans="1:13" x14ac:dyDescent="0.25">
      <c r="A424">
        <v>963.59999999998104</v>
      </c>
      <c r="B424">
        <v>54</v>
      </c>
      <c r="C424">
        <f t="shared" si="52"/>
        <v>60.060382236992155</v>
      </c>
      <c r="D424">
        <f t="shared" si="53"/>
        <v>275.00000000001887</v>
      </c>
      <c r="E424">
        <f t="shared" si="54"/>
        <v>-6.0603822369921545</v>
      </c>
      <c r="F424">
        <f t="shared" si="58"/>
        <v>2.6447246607935123E-82</v>
      </c>
      <c r="G424">
        <f t="shared" si="58"/>
        <v>3.2682227542679944E-59</v>
      </c>
      <c r="H424">
        <f t="shared" si="58"/>
        <v>2.0293590166321335E-44</v>
      </c>
      <c r="I424">
        <f t="shared" si="58"/>
        <v>5.8620340139949289E-20</v>
      </c>
      <c r="J424">
        <f t="shared" si="58"/>
        <v>1.3613013994166697E-33</v>
      </c>
      <c r="K424">
        <f t="shared" si="55"/>
        <v>5.8620340139950649E-20</v>
      </c>
      <c r="L424">
        <f t="shared" si="56"/>
        <v>-6.0603822369921545</v>
      </c>
      <c r="M424">
        <f t="shared" si="57"/>
        <v>36.728232858450028</v>
      </c>
    </row>
    <row r="425" spans="1:13" x14ac:dyDescent="0.25">
      <c r="A425">
        <v>963.64999999998099</v>
      </c>
      <c r="B425">
        <v>67</v>
      </c>
      <c r="C425">
        <f t="shared" si="52"/>
        <v>59.814638654306691</v>
      </c>
      <c r="D425">
        <f t="shared" si="53"/>
        <v>274.95000000001892</v>
      </c>
      <c r="E425">
        <f t="shared" si="54"/>
        <v>7.185361345693309</v>
      </c>
      <c r="F425">
        <f t="shared" si="58"/>
        <v>7.642519409628557E-83</v>
      </c>
      <c r="G425">
        <f t="shared" si="58"/>
        <v>1.1295968519653802E-59</v>
      </c>
      <c r="H425">
        <f t="shared" si="58"/>
        <v>8.0145906918565611E-45</v>
      </c>
      <c r="I425">
        <f t="shared" si="58"/>
        <v>3.1450256132127048E-20</v>
      </c>
      <c r="J425">
        <f t="shared" si="58"/>
        <v>6.1402743983647717E-34</v>
      </c>
      <c r="K425">
        <f t="shared" si="55"/>
        <v>3.1450256132127662E-20</v>
      </c>
      <c r="L425">
        <f t="shared" si="56"/>
        <v>7.185361345693309</v>
      </c>
      <c r="M425">
        <f t="shared" si="57"/>
        <v>51.629417668183557</v>
      </c>
    </row>
    <row r="426" spans="1:13" x14ac:dyDescent="0.25">
      <c r="A426">
        <v>963.69999999998095</v>
      </c>
      <c r="B426">
        <v>53</v>
      </c>
      <c r="C426">
        <f t="shared" si="52"/>
        <v>59.568895071622137</v>
      </c>
      <c r="D426">
        <f t="shared" si="53"/>
        <v>274.90000000001896</v>
      </c>
      <c r="E426">
        <f t="shared" si="54"/>
        <v>-6.568895071622137</v>
      </c>
      <c r="F426">
        <f t="shared" si="58"/>
        <v>2.1996696105997613E-83</v>
      </c>
      <c r="G426">
        <f t="shared" si="58"/>
        <v>3.888661285561228E-60</v>
      </c>
      <c r="H426">
        <f t="shared" si="58"/>
        <v>3.1525982407293593E-45</v>
      </c>
      <c r="I426">
        <f t="shared" si="58"/>
        <v>1.6806019314009561E-20</v>
      </c>
      <c r="J426">
        <f t="shared" si="58"/>
        <v>2.7585831994275547E-34</v>
      </c>
      <c r="K426">
        <f t="shared" si="55"/>
        <v>1.6806019314009838E-20</v>
      </c>
      <c r="L426">
        <f t="shared" si="56"/>
        <v>-6.568895071622137</v>
      </c>
      <c r="M426">
        <f t="shared" si="57"/>
        <v>43.1503824619816</v>
      </c>
    </row>
    <row r="427" spans="1:13" x14ac:dyDescent="0.25">
      <c r="A427">
        <v>963.74999999998101</v>
      </c>
      <c r="B427">
        <v>68</v>
      </c>
      <c r="C427">
        <f t="shared" si="52"/>
        <v>59.323151488935764</v>
      </c>
      <c r="D427">
        <f t="shared" si="53"/>
        <v>274.85000000001889</v>
      </c>
      <c r="E427">
        <f t="shared" si="54"/>
        <v>8.6768485110642359</v>
      </c>
      <c r="F427">
        <f t="shared" si="58"/>
        <v>6.3058433583021036E-84</v>
      </c>
      <c r="G427">
        <f t="shared" si="58"/>
        <v>1.3333420579210175E-60</v>
      </c>
      <c r="H427">
        <f t="shared" si="58"/>
        <v>1.2351529188824864E-45</v>
      </c>
      <c r="I427">
        <f t="shared" si="58"/>
        <v>8.9447941181423215E-21</v>
      </c>
      <c r="J427">
        <f t="shared" si="58"/>
        <v>1.234380957404084E-34</v>
      </c>
      <c r="K427">
        <f t="shared" si="55"/>
        <v>8.9447941181424449E-21</v>
      </c>
      <c r="L427">
        <f t="shared" si="56"/>
        <v>8.6768485110642359</v>
      </c>
      <c r="M427">
        <f t="shared" si="57"/>
        <v>75.287700083957645</v>
      </c>
    </row>
    <row r="428" spans="1:13" x14ac:dyDescent="0.25">
      <c r="A428">
        <v>963.79999999998097</v>
      </c>
      <c r="B428">
        <v>72</v>
      </c>
      <c r="C428">
        <f t="shared" si="52"/>
        <v>59.077407906250301</v>
      </c>
      <c r="D428">
        <f t="shared" si="53"/>
        <v>274.80000000001894</v>
      </c>
      <c r="E428">
        <f t="shared" si="54"/>
        <v>12.922592093749699</v>
      </c>
      <c r="F428">
        <f t="shared" si="58"/>
        <v>1.8005024671499661E-84</v>
      </c>
      <c r="G428">
        <f t="shared" si="58"/>
        <v>4.553526405205035E-61</v>
      </c>
      <c r="H428">
        <f t="shared" si="58"/>
        <v>4.8198957856304548E-46</v>
      </c>
      <c r="I428">
        <f t="shared" si="58"/>
        <v>4.7417718972549416E-21</v>
      </c>
      <c r="J428">
        <f t="shared" si="58"/>
        <v>5.501449854036609E-35</v>
      </c>
      <c r="K428">
        <f t="shared" si="55"/>
        <v>4.7417718972549965E-21</v>
      </c>
      <c r="L428">
        <f t="shared" si="56"/>
        <v>12.922592093749699</v>
      </c>
      <c r="M428">
        <f t="shared" si="57"/>
        <v>166.99338642144224</v>
      </c>
    </row>
    <row r="429" spans="1:13" x14ac:dyDescent="0.25">
      <c r="A429">
        <v>963.84999999998104</v>
      </c>
      <c r="B429">
        <v>45</v>
      </c>
      <c r="C429">
        <f t="shared" si="52"/>
        <v>58.831664323564837</v>
      </c>
      <c r="D429">
        <f t="shared" si="53"/>
        <v>274.75000000001887</v>
      </c>
      <c r="E429">
        <f t="shared" si="54"/>
        <v>-13.831664323564837</v>
      </c>
      <c r="F429">
        <f t="shared" si="58"/>
        <v>5.1204612302694986E-85</v>
      </c>
      <c r="G429">
        <f t="shared" si="58"/>
        <v>1.5488842343887305E-61</v>
      </c>
      <c r="H429">
        <f t="shared" si="58"/>
        <v>1.8733519910701572E-46</v>
      </c>
      <c r="I429">
        <f t="shared" si="58"/>
        <v>2.5036625140586146E-21</v>
      </c>
      <c r="J429">
        <f t="shared" si="58"/>
        <v>2.4421364350271802E-35</v>
      </c>
      <c r="K429">
        <f t="shared" si="55"/>
        <v>2.503662514058639E-21</v>
      </c>
      <c r="L429">
        <f t="shared" si="56"/>
        <v>-13.831664323564837</v>
      </c>
      <c r="M429">
        <f t="shared" si="57"/>
        <v>191.31493795977633</v>
      </c>
    </row>
    <row r="430" spans="1:13" x14ac:dyDescent="0.25">
      <c r="A430">
        <v>963.89999999998099</v>
      </c>
      <c r="B430">
        <v>63</v>
      </c>
      <c r="C430">
        <f t="shared" si="52"/>
        <v>58.585920740879374</v>
      </c>
      <c r="D430">
        <f t="shared" si="53"/>
        <v>274.70000000001892</v>
      </c>
      <c r="E430">
        <f t="shared" si="54"/>
        <v>4.4140792591206264</v>
      </c>
      <c r="F430">
        <f t="shared" si="58"/>
        <v>1.4504049143553664E-85</v>
      </c>
      <c r="G430">
        <f t="shared" si="58"/>
        <v>5.2475293718292551E-62</v>
      </c>
      <c r="H430">
        <f t="shared" si="58"/>
        <v>7.2521360575189844E-47</v>
      </c>
      <c r="I430">
        <f t="shared" si="58"/>
        <v>1.3166663438004851E-21</v>
      </c>
      <c r="J430">
        <f t="shared" si="58"/>
        <v>1.0797606749960641E-35</v>
      </c>
      <c r="K430">
        <f t="shared" si="55"/>
        <v>1.3166663438004958E-21</v>
      </c>
      <c r="L430">
        <f t="shared" si="56"/>
        <v>4.4140792591206264</v>
      </c>
      <c r="M430">
        <f t="shared" si="57"/>
        <v>19.484095705798897</v>
      </c>
    </row>
    <row r="431" spans="1:13" x14ac:dyDescent="0.25">
      <c r="A431">
        <v>963.94999999998095</v>
      </c>
      <c r="B431">
        <v>68</v>
      </c>
      <c r="C431">
        <f t="shared" si="52"/>
        <v>58.34017715819391</v>
      </c>
      <c r="D431">
        <f t="shared" si="53"/>
        <v>274.65000000001896</v>
      </c>
      <c r="E431">
        <f t="shared" si="54"/>
        <v>9.6598228418060899</v>
      </c>
      <c r="F431">
        <f t="shared" si="58"/>
        <v>4.0919871566752995E-86</v>
      </c>
      <c r="G431">
        <f t="shared" si="58"/>
        <v>1.770743335679789E-62</v>
      </c>
      <c r="H431">
        <f t="shared" si="58"/>
        <v>2.7962585133706867E-47</v>
      </c>
      <c r="I431">
        <f t="shared" si="58"/>
        <v>6.8966867536706503E-22</v>
      </c>
      <c r="J431">
        <f t="shared" si="58"/>
        <v>4.7549932925971623E-36</v>
      </c>
      <c r="K431">
        <f t="shared" si="55"/>
        <v>6.8966867536706982E-22</v>
      </c>
      <c r="L431">
        <f t="shared" si="56"/>
        <v>9.6598228418060899</v>
      </c>
      <c r="M431">
        <f t="shared" si="57"/>
        <v>93.312177335078687</v>
      </c>
    </row>
    <row r="432" spans="1:13" x14ac:dyDescent="0.25">
      <c r="A432">
        <v>963.99999999998101</v>
      </c>
      <c r="B432">
        <v>40</v>
      </c>
      <c r="C432">
        <f t="shared" si="52"/>
        <v>58.094433575508447</v>
      </c>
      <c r="D432">
        <f t="shared" si="53"/>
        <v>274.60000000001889</v>
      </c>
      <c r="E432">
        <f t="shared" si="54"/>
        <v>-18.094433575508447</v>
      </c>
      <c r="F432">
        <f t="shared" si="58"/>
        <v>1.1498576535363781E-86</v>
      </c>
      <c r="G432">
        <f t="shared" si="58"/>
        <v>5.9514278478090797E-63</v>
      </c>
      <c r="H432">
        <f t="shared" si="58"/>
        <v>1.0738744616852348E-47</v>
      </c>
      <c r="I432">
        <f t="shared" si="58"/>
        <v>3.5980739604280657E-22</v>
      </c>
      <c r="J432">
        <f t="shared" si="58"/>
        <v>2.0856293504955479E-36</v>
      </c>
      <c r="K432">
        <f t="shared" si="55"/>
        <v>3.5980739604280864E-22</v>
      </c>
      <c r="L432">
        <f t="shared" si="56"/>
        <v>-18.094433575508447</v>
      </c>
      <c r="M432">
        <f t="shared" si="57"/>
        <v>327.40852641848738</v>
      </c>
    </row>
    <row r="433" spans="1:13" x14ac:dyDescent="0.25">
      <c r="A433">
        <v>964.04999999998097</v>
      </c>
      <c r="B433">
        <v>62</v>
      </c>
      <c r="C433">
        <f t="shared" si="52"/>
        <v>57.848689992822983</v>
      </c>
      <c r="D433">
        <f t="shared" si="53"/>
        <v>274.55000000001894</v>
      </c>
      <c r="E433">
        <f t="shared" si="54"/>
        <v>4.1513100071770168</v>
      </c>
      <c r="F433">
        <f t="shared" si="58"/>
        <v>3.2182421422643983E-87</v>
      </c>
      <c r="G433">
        <f t="shared" si="58"/>
        <v>1.9922853827296546E-63</v>
      </c>
      <c r="H433">
        <f t="shared" si="58"/>
        <v>4.1076603726266683E-48</v>
      </c>
      <c r="I433">
        <f t="shared" si="58"/>
        <v>1.869667981255625E-22</v>
      </c>
      <c r="J433">
        <f t="shared" si="58"/>
        <v>9.1114851173483192E-37</v>
      </c>
      <c r="K433">
        <f t="shared" si="55"/>
        <v>1.8696679812556342E-22</v>
      </c>
      <c r="L433">
        <f t="shared" si="56"/>
        <v>4.1513100071770168</v>
      </c>
      <c r="M433">
        <f t="shared" si="57"/>
        <v>17.233374775688045</v>
      </c>
    </row>
    <row r="434" spans="1:13" x14ac:dyDescent="0.25">
      <c r="A434">
        <v>964.09999999998104</v>
      </c>
      <c r="B434">
        <v>58</v>
      </c>
      <c r="C434">
        <f t="shared" si="52"/>
        <v>57.60294641013752</v>
      </c>
      <c r="D434">
        <f t="shared" si="53"/>
        <v>274.50000000001887</v>
      </c>
      <c r="E434">
        <f t="shared" si="54"/>
        <v>0.39705358986248029</v>
      </c>
      <c r="F434">
        <f t="shared" si="58"/>
        <v>8.9713577180027642E-88</v>
      </c>
      <c r="G434">
        <f t="shared" si="58"/>
        <v>6.6427321847977486E-64</v>
      </c>
      <c r="H434">
        <f t="shared" si="58"/>
        <v>1.5649496209262213E-48</v>
      </c>
      <c r="I434">
        <f t="shared" si="58"/>
        <v>9.6766206086424728E-23</v>
      </c>
      <c r="J434">
        <f t="shared" si="58"/>
        <v>3.9646607317475708E-37</v>
      </c>
      <c r="K434">
        <f t="shared" si="55"/>
        <v>9.6766206086425127E-23</v>
      </c>
      <c r="L434">
        <f t="shared" si="56"/>
        <v>0.39705358986248029</v>
      </c>
      <c r="M434">
        <f t="shared" si="57"/>
        <v>0.15765155322268271</v>
      </c>
    </row>
    <row r="435" spans="1:13" x14ac:dyDescent="0.25">
      <c r="A435">
        <v>964.14999999998099</v>
      </c>
      <c r="B435">
        <v>48</v>
      </c>
      <c r="C435">
        <f t="shared" si="52"/>
        <v>57.357202827452056</v>
      </c>
      <c r="D435">
        <f t="shared" si="53"/>
        <v>274.45000000001892</v>
      </c>
      <c r="E435">
        <f t="shared" si="54"/>
        <v>-9.3572028274520562</v>
      </c>
      <c r="F435">
        <f t="shared" si="58"/>
        <v>2.490935310165585E-88</v>
      </c>
      <c r="G435">
        <f t="shared" si="58"/>
        <v>2.2060063440595736E-64</v>
      </c>
      <c r="H435">
        <f t="shared" si="58"/>
        <v>5.938421407504919E-49</v>
      </c>
      <c r="I435">
        <f t="shared" si="58"/>
        <v>4.988244774921804E-23</v>
      </c>
      <c r="J435">
        <f t="shared" si="58"/>
        <v>1.7182553605670989E-37</v>
      </c>
      <c r="K435">
        <f t="shared" si="55"/>
        <v>4.988244774921821E-23</v>
      </c>
      <c r="L435">
        <f t="shared" si="56"/>
        <v>-9.3572028274520562</v>
      </c>
      <c r="M435">
        <f t="shared" si="57"/>
        <v>87.557244754076748</v>
      </c>
    </row>
    <row r="436" spans="1:13" x14ac:dyDescent="0.25">
      <c r="A436">
        <v>964.19999999998095</v>
      </c>
      <c r="B436">
        <v>62</v>
      </c>
      <c r="C436">
        <f t="shared" si="52"/>
        <v>57.111459244766593</v>
      </c>
      <c r="D436">
        <f t="shared" si="53"/>
        <v>274.40000000001896</v>
      </c>
      <c r="E436">
        <f t="shared" si="54"/>
        <v>4.8885407552334073</v>
      </c>
      <c r="F436">
        <f t="shared" si="58"/>
        <v>6.8886091342589328E-89</v>
      </c>
      <c r="G436">
        <f t="shared" si="58"/>
        <v>7.2967856687816459E-65</v>
      </c>
      <c r="H436">
        <f t="shared" si="58"/>
        <v>2.2444321652791584E-49</v>
      </c>
      <c r="I436">
        <f t="shared" si="58"/>
        <v>2.5611594525473975E-23</v>
      </c>
      <c r="J436">
        <f t="shared" si="58"/>
        <v>7.4171011996804534E-38</v>
      </c>
      <c r="K436">
        <f t="shared" si="55"/>
        <v>2.5611594525474048E-23</v>
      </c>
      <c r="L436">
        <f t="shared" si="56"/>
        <v>4.8885407552334073</v>
      </c>
      <c r="M436">
        <f t="shared" si="57"/>
        <v>23.89783071557801</v>
      </c>
    </row>
    <row r="437" spans="1:13" x14ac:dyDescent="0.25">
      <c r="A437">
        <v>964.24999999998101</v>
      </c>
      <c r="B437">
        <v>60</v>
      </c>
      <c r="C437">
        <f t="shared" si="52"/>
        <v>56.865715662081129</v>
      </c>
      <c r="D437">
        <f t="shared" si="53"/>
        <v>274.35000000001889</v>
      </c>
      <c r="E437">
        <f t="shared" si="54"/>
        <v>3.1342843379188707</v>
      </c>
      <c r="F437">
        <f t="shared" si="58"/>
        <v>1.8974286608447252E-89</v>
      </c>
      <c r="G437">
        <f t="shared" si="58"/>
        <v>2.4039268122606434E-65</v>
      </c>
      <c r="H437">
        <f t="shared" si="58"/>
        <v>8.4490284764020288E-50</v>
      </c>
      <c r="I437">
        <f t="shared" si="58"/>
        <v>1.3097557020879971E-23</v>
      </c>
      <c r="J437">
        <f t="shared" si="58"/>
        <v>3.1889339249166729E-38</v>
      </c>
      <c r="K437">
        <f t="shared" si="55"/>
        <v>1.3097557020880003E-23</v>
      </c>
      <c r="L437">
        <f t="shared" si="56"/>
        <v>3.1342843379188707</v>
      </c>
      <c r="M437">
        <f t="shared" si="57"/>
        <v>9.8237383109235346</v>
      </c>
    </row>
    <row r="438" spans="1:13" x14ac:dyDescent="0.25">
      <c r="A438">
        <v>964.29999999998097</v>
      </c>
      <c r="B438">
        <v>54</v>
      </c>
      <c r="C438">
        <f t="shared" si="52"/>
        <v>56.619972079395666</v>
      </c>
      <c r="D438">
        <f t="shared" si="53"/>
        <v>274.30000000001894</v>
      </c>
      <c r="E438">
        <f t="shared" si="54"/>
        <v>-2.6199720793956658</v>
      </c>
      <c r="F438">
        <f t="shared" si="58"/>
        <v>5.2055208278772595E-90</v>
      </c>
      <c r="G438">
        <f t="shared" si="58"/>
        <v>7.8881600175468446E-66</v>
      </c>
      <c r="H438">
        <f t="shared" si="58"/>
        <v>3.1679030544790883E-50</v>
      </c>
      <c r="I438">
        <f t="shared" si="58"/>
        <v>6.6712742898970907E-24</v>
      </c>
      <c r="J438">
        <f t="shared" si="58"/>
        <v>1.3655941754939915E-38</v>
      </c>
      <c r="K438">
        <f t="shared" si="55"/>
        <v>6.6712742898971039E-24</v>
      </c>
      <c r="L438">
        <f t="shared" si="56"/>
        <v>-2.6199720793956658</v>
      </c>
      <c r="M438">
        <f t="shared" si="57"/>
        <v>6.8642536968128489</v>
      </c>
    </row>
    <row r="439" spans="1:13" x14ac:dyDescent="0.25">
      <c r="A439">
        <v>964.34999999998104</v>
      </c>
      <c r="B439">
        <v>44</v>
      </c>
      <c r="C439">
        <f t="shared" si="52"/>
        <v>56.374228496709293</v>
      </c>
      <c r="D439">
        <f t="shared" si="53"/>
        <v>274.25000000001887</v>
      </c>
      <c r="E439">
        <f t="shared" si="54"/>
        <v>-12.374228496709293</v>
      </c>
      <c r="F439">
        <f t="shared" si="58"/>
        <v>1.4224196380269187E-90</v>
      </c>
      <c r="G439">
        <f t="shared" si="58"/>
        <v>2.5780717597299315E-66</v>
      </c>
      <c r="H439">
        <f t="shared" si="58"/>
        <v>1.1830464874407648E-50</v>
      </c>
      <c r="I439">
        <f t="shared" si="58"/>
        <v>3.3844812718354608E-24</v>
      </c>
      <c r="J439">
        <f t="shared" si="58"/>
        <v>5.8245531120124411E-39</v>
      </c>
      <c r="K439">
        <f t="shared" si="55"/>
        <v>3.3844812718354667E-24</v>
      </c>
      <c r="L439">
        <f t="shared" si="56"/>
        <v>-12.374228496709293</v>
      </c>
      <c r="M439">
        <f t="shared" si="57"/>
        <v>153.12153088877233</v>
      </c>
    </row>
    <row r="440" spans="1:13" x14ac:dyDescent="0.25">
      <c r="A440">
        <v>964.39999999998099</v>
      </c>
      <c r="B440">
        <v>42</v>
      </c>
      <c r="C440">
        <f t="shared" si="52"/>
        <v>56.128484914024739</v>
      </c>
      <c r="D440">
        <f t="shared" si="53"/>
        <v>274.20000000001892</v>
      </c>
      <c r="E440">
        <f t="shared" si="54"/>
        <v>-14.128484914024739</v>
      </c>
      <c r="F440">
        <f t="shared" si="58"/>
        <v>3.8712936003840632E-91</v>
      </c>
      <c r="G440">
        <f t="shared" si="58"/>
        <v>8.3922634772036554E-67</v>
      </c>
      <c r="H440">
        <f t="shared" si="58"/>
        <v>4.4004445941022374E-51</v>
      </c>
      <c r="I440">
        <f t="shared" si="58"/>
        <v>1.7101738145163785E-24</v>
      </c>
      <c r="J440">
        <f t="shared" si="58"/>
        <v>2.4743913158517917E-39</v>
      </c>
      <c r="K440">
        <f t="shared" si="55"/>
        <v>1.710173814516381E-24</v>
      </c>
      <c r="L440">
        <f t="shared" si="56"/>
        <v>-14.128484914024739</v>
      </c>
      <c r="M440">
        <f t="shared" si="57"/>
        <v>199.61408596582464</v>
      </c>
    </row>
    <row r="441" spans="1:13" x14ac:dyDescent="0.25">
      <c r="A441">
        <v>964.44999999998004</v>
      </c>
      <c r="B441">
        <v>54</v>
      </c>
      <c r="C441">
        <f t="shared" si="52"/>
        <v>55.882741331343823</v>
      </c>
      <c r="D441">
        <f t="shared" si="53"/>
        <v>274.15000000001987</v>
      </c>
      <c r="E441">
        <f t="shared" si="54"/>
        <v>-1.8827413313438228</v>
      </c>
      <c r="F441">
        <f t="shared" si="58"/>
        <v>1.0494199078769421E-91</v>
      </c>
      <c r="G441">
        <f t="shared" si="58"/>
        <v>2.720996841908746E-67</v>
      </c>
      <c r="H441">
        <f t="shared" si="58"/>
        <v>1.6302571848004733E-51</v>
      </c>
      <c r="I441">
        <f t="shared" si="58"/>
        <v>8.6070278561677421E-25</v>
      </c>
      <c r="J441">
        <f t="shared" si="58"/>
        <v>1.0469814202893711E-39</v>
      </c>
      <c r="K441">
        <f t="shared" si="55"/>
        <v>8.6070278561677532E-25</v>
      </c>
      <c r="L441">
        <f t="shared" si="56"/>
        <v>-1.8827413313438228</v>
      </c>
      <c r="M441">
        <f t="shared" si="57"/>
        <v>3.5447149207503106</v>
      </c>
    </row>
    <row r="442" spans="1:13" x14ac:dyDescent="0.25">
      <c r="A442">
        <v>964.49999999997999</v>
      </c>
      <c r="B442">
        <v>61</v>
      </c>
      <c r="C442">
        <f t="shared" si="52"/>
        <v>55.636997748658359</v>
      </c>
      <c r="D442">
        <f t="shared" si="53"/>
        <v>274.10000000001992</v>
      </c>
      <c r="E442">
        <f t="shared" si="54"/>
        <v>5.3630022513416407</v>
      </c>
      <c r="F442">
        <f t="shared" si="58"/>
        <v>2.8333961970224487E-92</v>
      </c>
      <c r="G442">
        <f t="shared" si="58"/>
        <v>8.787023425943894E-68</v>
      </c>
      <c r="H442">
        <f t="shared" si="58"/>
        <v>6.0156215653980963E-52</v>
      </c>
      <c r="I442">
        <f t="shared" si="58"/>
        <v>4.3145050696187277E-25</v>
      </c>
      <c r="J442">
        <f t="shared" si="58"/>
        <v>4.412395019440962E-40</v>
      </c>
      <c r="K442">
        <f t="shared" si="55"/>
        <v>4.3145050696187323E-25</v>
      </c>
      <c r="L442">
        <f t="shared" si="56"/>
        <v>5.3630022513416407</v>
      </c>
      <c r="M442">
        <f t="shared" si="57"/>
        <v>28.761793147895506</v>
      </c>
    </row>
    <row r="443" spans="1:13" x14ac:dyDescent="0.25">
      <c r="A443">
        <v>964.54999999997995</v>
      </c>
      <c r="B443">
        <v>53</v>
      </c>
      <c r="C443">
        <f t="shared" si="52"/>
        <v>55.391254165972896</v>
      </c>
      <c r="D443">
        <f t="shared" si="53"/>
        <v>274.05000000001996</v>
      </c>
      <c r="E443">
        <f t="shared" si="54"/>
        <v>-2.3912541659728959</v>
      </c>
      <c r="F443">
        <f t="shared" si="58"/>
        <v>7.6195642173640657E-93</v>
      </c>
      <c r="G443">
        <f t="shared" si="58"/>
        <v>2.8263136089446664E-68</v>
      </c>
      <c r="H443">
        <f t="shared" si="58"/>
        <v>2.2109031131315376E-52</v>
      </c>
      <c r="I443">
        <f t="shared" si="58"/>
        <v>2.1541382764600606E-25</v>
      </c>
      <c r="J443">
        <f t="shared" si="58"/>
        <v>1.852143430793074E-40</v>
      </c>
      <c r="K443">
        <f t="shared" si="55"/>
        <v>2.1541382764600624E-25</v>
      </c>
      <c r="L443">
        <f t="shared" si="56"/>
        <v>-2.3912541659728959</v>
      </c>
      <c r="M443">
        <f t="shared" si="57"/>
        <v>5.7180964862827297</v>
      </c>
    </row>
    <row r="444" spans="1:13" x14ac:dyDescent="0.25">
      <c r="A444">
        <v>964.59999999998001</v>
      </c>
      <c r="B444">
        <v>50</v>
      </c>
      <c r="C444">
        <f t="shared" si="52"/>
        <v>55.145510583287432</v>
      </c>
      <c r="D444">
        <f t="shared" si="53"/>
        <v>274.0000000000199</v>
      </c>
      <c r="E444">
        <f t="shared" si="54"/>
        <v>-5.1455105832874324</v>
      </c>
      <c r="F444">
        <f t="shared" si="58"/>
        <v>2.040881455860748E-93</v>
      </c>
      <c r="G444">
        <f t="shared" si="58"/>
        <v>9.0544845938158511E-69</v>
      </c>
      <c r="H444">
        <f t="shared" si="58"/>
        <v>8.0932644963623791E-53</v>
      </c>
      <c r="I444">
        <f t="shared" si="58"/>
        <v>1.0712257180937747E-25</v>
      </c>
      <c r="J444">
        <f t="shared" si="58"/>
        <v>7.7435421108693733E-41</v>
      </c>
      <c r="K444">
        <f t="shared" si="55"/>
        <v>1.0712257180937754E-25</v>
      </c>
      <c r="L444">
        <f t="shared" si="56"/>
        <v>-5.1455105832874324</v>
      </c>
      <c r="M444">
        <f t="shared" si="57"/>
        <v>26.476279162722971</v>
      </c>
    </row>
    <row r="445" spans="1:13" x14ac:dyDescent="0.25">
      <c r="A445">
        <v>964.64999999997997</v>
      </c>
      <c r="B445">
        <v>47</v>
      </c>
      <c r="C445">
        <f t="shared" si="52"/>
        <v>54.899767000601969</v>
      </c>
      <c r="D445">
        <f t="shared" si="53"/>
        <v>273.95000000001994</v>
      </c>
      <c r="E445">
        <f t="shared" si="54"/>
        <v>-7.8997670006019689</v>
      </c>
      <c r="F445">
        <f t="shared" si="58"/>
        <v>5.444653476922925E-94</v>
      </c>
      <c r="G445">
        <f t="shared" si="58"/>
        <v>2.889162288683256E-69</v>
      </c>
      <c r="H445">
        <f t="shared" si="58"/>
        <v>2.950819028770242E-53</v>
      </c>
      <c r="I445">
        <f t="shared" si="58"/>
        <v>5.3058286772986469E-26</v>
      </c>
      <c r="J445">
        <f t="shared" si="58"/>
        <v>3.2245530946207319E-41</v>
      </c>
      <c r="K445">
        <f t="shared" si="55"/>
        <v>5.3058286772986504E-26</v>
      </c>
      <c r="L445">
        <f t="shared" si="56"/>
        <v>-7.8997670006019689</v>
      </c>
      <c r="M445">
        <f t="shared" si="57"/>
        <v>62.40631866379983</v>
      </c>
    </row>
    <row r="446" spans="1:13" x14ac:dyDescent="0.25">
      <c r="A446">
        <v>964.69999999998004</v>
      </c>
      <c r="B446">
        <v>57</v>
      </c>
      <c r="C446">
        <f t="shared" si="52"/>
        <v>54.654023417915596</v>
      </c>
      <c r="D446">
        <f t="shared" si="53"/>
        <v>273.90000000001987</v>
      </c>
      <c r="E446">
        <f t="shared" si="54"/>
        <v>2.3459765820844041</v>
      </c>
      <c r="F446">
        <f t="shared" si="58"/>
        <v>1.446730136734441E-94</v>
      </c>
      <c r="G446">
        <f t="shared" si="58"/>
        <v>9.1821621939192014E-70</v>
      </c>
      <c r="H446">
        <f t="shared" si="58"/>
        <v>1.071584038223166E-53</v>
      </c>
      <c r="I446">
        <f t="shared" si="58"/>
        <v>2.6175215968183492E-26</v>
      </c>
      <c r="J446">
        <f t="shared" si="58"/>
        <v>1.3374089312790766E-41</v>
      </c>
      <c r="K446">
        <f t="shared" si="55"/>
        <v>2.6175215968183504E-26</v>
      </c>
      <c r="L446">
        <f t="shared" si="56"/>
        <v>2.3459765820844041</v>
      </c>
      <c r="M446">
        <f t="shared" si="57"/>
        <v>5.5036061236884226</v>
      </c>
    </row>
    <row r="447" spans="1:13" x14ac:dyDescent="0.25">
      <c r="A447">
        <v>964.74999999997999</v>
      </c>
      <c r="B447">
        <v>41</v>
      </c>
      <c r="C447">
        <f t="shared" si="52"/>
        <v>54.408279835231042</v>
      </c>
      <c r="D447">
        <f t="shared" si="53"/>
        <v>273.85000000001992</v>
      </c>
      <c r="E447">
        <f t="shared" si="54"/>
        <v>-13.408279835231042</v>
      </c>
      <c r="F447">
        <f t="shared" si="58"/>
        <v>3.8288612715895772E-95</v>
      </c>
      <c r="G447">
        <f t="shared" si="58"/>
        <v>2.9065834825183167E-70</v>
      </c>
      <c r="H447">
        <f t="shared" si="58"/>
        <v>3.8759192052539537E-54</v>
      </c>
      <c r="I447">
        <f t="shared" si="58"/>
        <v>1.2861515445103131E-26</v>
      </c>
      <c r="J447">
        <f t="shared" si="58"/>
        <v>5.524891134777654E-42</v>
      </c>
      <c r="K447">
        <f t="shared" si="55"/>
        <v>1.2861515445103137E-26</v>
      </c>
      <c r="L447">
        <f t="shared" si="56"/>
        <v>-13.408279835231042</v>
      </c>
      <c r="M447">
        <f t="shared" si="57"/>
        <v>179.78196813986338</v>
      </c>
    </row>
    <row r="448" spans="1:13" x14ac:dyDescent="0.25">
      <c r="A448">
        <v>964.79999999997995</v>
      </c>
      <c r="B448">
        <v>48</v>
      </c>
      <c r="C448">
        <f t="shared" si="52"/>
        <v>54.162536252545578</v>
      </c>
      <c r="D448">
        <f t="shared" si="53"/>
        <v>273.80000000001996</v>
      </c>
      <c r="E448">
        <f t="shared" si="54"/>
        <v>-6.1625362525455785</v>
      </c>
      <c r="F448">
        <f t="shared" si="58"/>
        <v>1.0092913540586974E-95</v>
      </c>
      <c r="G448">
        <f t="shared" si="58"/>
        <v>9.1640080396383472E-71</v>
      </c>
      <c r="H448">
        <f t="shared" si="58"/>
        <v>1.3963298233687614E-54</v>
      </c>
      <c r="I448">
        <f t="shared" si="58"/>
        <v>6.2944651374148475E-27</v>
      </c>
      <c r="J448">
        <f t="shared" si="58"/>
        <v>2.2732544485075707E-42</v>
      </c>
      <c r="K448">
        <f t="shared" si="55"/>
        <v>6.2944651374148497E-27</v>
      </c>
      <c r="L448">
        <f t="shared" si="56"/>
        <v>-6.1625362525455785</v>
      </c>
      <c r="M448">
        <f t="shared" si="57"/>
        <v>37.976853063938499</v>
      </c>
    </row>
    <row r="449" spans="1:13" x14ac:dyDescent="0.25">
      <c r="A449">
        <v>964.84999999998001</v>
      </c>
      <c r="B449">
        <v>55</v>
      </c>
      <c r="C449">
        <f t="shared" si="52"/>
        <v>53.916792669859205</v>
      </c>
      <c r="D449">
        <f t="shared" si="53"/>
        <v>273.7500000000199</v>
      </c>
      <c r="E449">
        <f t="shared" si="54"/>
        <v>1.0832073301407945</v>
      </c>
      <c r="F449">
        <f t="shared" si="58"/>
        <v>2.6498927303163098E-96</v>
      </c>
      <c r="G449">
        <f t="shared" si="58"/>
        <v>2.8777491929739032E-71</v>
      </c>
      <c r="H449">
        <f t="shared" si="58"/>
        <v>5.010327695619751E-55</v>
      </c>
      <c r="I449">
        <f t="shared" si="58"/>
        <v>3.0682471562009702E-27</v>
      </c>
      <c r="J449">
        <f t="shared" si="58"/>
        <v>9.3161654622472417E-43</v>
      </c>
      <c r="K449">
        <f t="shared" si="55"/>
        <v>3.0682471562009712E-27</v>
      </c>
      <c r="L449">
        <f t="shared" si="56"/>
        <v>1.0832073301407945</v>
      </c>
      <c r="M449">
        <f t="shared" si="57"/>
        <v>1.1733381200707482</v>
      </c>
    </row>
    <row r="450" spans="1:13" x14ac:dyDescent="0.25">
      <c r="A450">
        <v>964.89999999997997</v>
      </c>
      <c r="B450">
        <v>51</v>
      </c>
      <c r="C450">
        <f t="shared" si="52"/>
        <v>53.671049087173742</v>
      </c>
      <c r="D450">
        <f t="shared" si="53"/>
        <v>273.70000000001994</v>
      </c>
      <c r="E450">
        <f t="shared" si="54"/>
        <v>-2.671049087173742</v>
      </c>
      <c r="F450">
        <f t="shared" si="58"/>
        <v>6.9295471391432763E-97</v>
      </c>
      <c r="G450">
        <f t="shared" si="58"/>
        <v>9.0008855404021638E-72</v>
      </c>
      <c r="H450">
        <f t="shared" si="58"/>
        <v>1.7906432412732801E-55</v>
      </c>
      <c r="I450">
        <f t="shared" si="58"/>
        <v>1.489658322182036E-27</v>
      </c>
      <c r="J450">
        <f t="shared" si="58"/>
        <v>3.8026920434860575E-43</v>
      </c>
      <c r="K450">
        <f t="shared" si="55"/>
        <v>1.4896583221820364E-27</v>
      </c>
      <c r="L450">
        <f t="shared" si="56"/>
        <v>-2.671049087173742</v>
      </c>
      <c r="M450">
        <f t="shared" si="57"/>
        <v>7.1345032260916801</v>
      </c>
    </row>
    <row r="451" spans="1:13" x14ac:dyDescent="0.25">
      <c r="A451">
        <v>964.94999999998004</v>
      </c>
      <c r="B451">
        <v>47</v>
      </c>
      <c r="C451">
        <f t="shared" si="52"/>
        <v>53.425305504488279</v>
      </c>
      <c r="D451">
        <f t="shared" si="53"/>
        <v>273.65000000001987</v>
      </c>
      <c r="E451">
        <f t="shared" si="54"/>
        <v>-6.4253055044882785</v>
      </c>
      <c r="F451">
        <f t="shared" si="58"/>
        <v>1.8048712711711443E-97</v>
      </c>
      <c r="G451">
        <f t="shared" si="58"/>
        <v>2.8040280660046633E-72</v>
      </c>
      <c r="H451">
        <f t="shared" si="58"/>
        <v>6.3740699211774281E-56</v>
      </c>
      <c r="I451">
        <f t="shared" si="58"/>
        <v>7.2035705350376803E-28</v>
      </c>
      <c r="J451">
        <f t="shared" si="58"/>
        <v>1.546001595047603E-43</v>
      </c>
      <c r="K451">
        <f t="shared" si="55"/>
        <v>7.2035705350376821E-28</v>
      </c>
      <c r="L451">
        <f t="shared" si="56"/>
        <v>-6.4253055044882785</v>
      </c>
      <c r="M451">
        <f t="shared" si="57"/>
        <v>41.284550826007369</v>
      </c>
    </row>
    <row r="452" spans="1:13" x14ac:dyDescent="0.25">
      <c r="A452">
        <v>964.99999999997999</v>
      </c>
      <c r="B452">
        <v>40</v>
      </c>
      <c r="C452">
        <f t="shared" si="52"/>
        <v>53.179561921802815</v>
      </c>
      <c r="D452">
        <f t="shared" si="53"/>
        <v>273.60000000001992</v>
      </c>
      <c r="E452">
        <f t="shared" si="54"/>
        <v>-13.179561921802815</v>
      </c>
      <c r="F452">
        <f t="shared" si="58"/>
        <v>4.6822266209904044E-98</v>
      </c>
      <c r="G452">
        <f t="shared" si="58"/>
        <v>8.7005016240684284E-73</v>
      </c>
      <c r="H452">
        <f t="shared" si="58"/>
        <v>2.2599009128007596E-56</v>
      </c>
      <c r="I452">
        <f t="shared" si="58"/>
        <v>3.4695550109958157E-28</v>
      </c>
      <c r="J452">
        <f t="shared" si="58"/>
        <v>6.2602768313173211E-44</v>
      </c>
      <c r="K452">
        <f t="shared" si="55"/>
        <v>3.4695550109958161E-28</v>
      </c>
      <c r="L452">
        <f t="shared" si="56"/>
        <v>-13.179561921802815</v>
      </c>
      <c r="M452">
        <f t="shared" si="57"/>
        <v>173.7008524506347</v>
      </c>
    </row>
    <row r="453" spans="1:13" x14ac:dyDescent="0.25">
      <c r="A453">
        <v>965.04999999997995</v>
      </c>
      <c r="B453">
        <v>60</v>
      </c>
      <c r="C453">
        <f t="shared" si="52"/>
        <v>52.933818339117352</v>
      </c>
      <c r="D453">
        <f t="shared" si="53"/>
        <v>273.55000000001996</v>
      </c>
      <c r="E453">
        <f t="shared" si="54"/>
        <v>7.0661816608826484</v>
      </c>
      <c r="F453">
        <f t="shared" si="58"/>
        <v>1.2098274845585584E-98</v>
      </c>
      <c r="G453">
        <f t="shared" si="58"/>
        <v>2.6888776888281281E-73</v>
      </c>
      <c r="H453">
        <f t="shared" si="58"/>
        <v>7.9804391573061952E-57</v>
      </c>
      <c r="I453">
        <f t="shared" si="58"/>
        <v>1.6644262691150159E-28</v>
      </c>
      <c r="J453">
        <f t="shared" si="58"/>
        <v>2.524887067327748E-44</v>
      </c>
      <c r="K453">
        <f t="shared" si="55"/>
        <v>1.6644262691150161E-28</v>
      </c>
      <c r="L453">
        <f t="shared" si="56"/>
        <v>7.0661816608826484</v>
      </c>
      <c r="M453">
        <f t="shared" si="57"/>
        <v>49.930923264594263</v>
      </c>
    </row>
    <row r="454" spans="1:13" x14ac:dyDescent="0.25">
      <c r="A454">
        <v>965.09999999998001</v>
      </c>
      <c r="B454">
        <v>44</v>
      </c>
      <c r="C454">
        <f t="shared" si="52"/>
        <v>52.688074756431888</v>
      </c>
      <c r="D454">
        <f t="shared" si="53"/>
        <v>273.5000000000199</v>
      </c>
      <c r="E454">
        <f t="shared" si="54"/>
        <v>-8.6880747564318881</v>
      </c>
      <c r="F454">
        <f t="shared" si="58"/>
        <v>3.1135746457467464E-99</v>
      </c>
      <c r="G454">
        <f t="shared" si="58"/>
        <v>8.2768030609308103E-74</v>
      </c>
      <c r="H454">
        <f t="shared" si="58"/>
        <v>2.8069133312797392E-57</v>
      </c>
      <c r="I454">
        <f t="shared" si="58"/>
        <v>7.952801893886171E-29</v>
      </c>
      <c r="J454">
        <f t="shared" si="58"/>
        <v>1.0142737746622337E-44</v>
      </c>
      <c r="K454">
        <f t="shared" si="55"/>
        <v>7.9528018938861722E-29</v>
      </c>
      <c r="L454">
        <f t="shared" si="56"/>
        <v>-8.6880747564318881</v>
      </c>
      <c r="M454">
        <f t="shared" si="57"/>
        <v>75.482642973349016</v>
      </c>
    </row>
    <row r="455" spans="1:13" x14ac:dyDescent="0.25">
      <c r="A455">
        <v>965.14999999997997</v>
      </c>
      <c r="B455">
        <v>62</v>
      </c>
      <c r="C455">
        <f t="shared" ref="C455:C512" si="59">$P$12*A455+$Q$12</f>
        <v>52.442331173746425</v>
      </c>
      <c r="D455">
        <f t="shared" ref="D455:D512" si="60">$E$2-A455-$N$5</f>
        <v>273.45000000001994</v>
      </c>
      <c r="E455">
        <f t="shared" ref="E455:E512" si="61">B455-C455</f>
        <v>9.5576688262535754</v>
      </c>
      <c r="F455">
        <f t="shared" si="58"/>
        <v>7.9810482552747864E-100</v>
      </c>
      <c r="G455">
        <f t="shared" si="58"/>
        <v>2.5375757463474459E-74</v>
      </c>
      <c r="H455">
        <f t="shared" si="58"/>
        <v>9.8332263089596125E-58</v>
      </c>
      <c r="I455">
        <f t="shared" si="58"/>
        <v>3.7847795275869662E-29</v>
      </c>
      <c r="J455">
        <f t="shared" si="58"/>
        <v>4.0581982000911599E-45</v>
      </c>
      <c r="K455">
        <f t="shared" ref="K455:K512" si="62">F455+G455+H455+I455+J455</f>
        <v>3.7847795275869668E-29</v>
      </c>
      <c r="L455">
        <f t="shared" ref="L455:L512" si="63">E455-K455</f>
        <v>9.5576688262535754</v>
      </c>
      <c r="M455">
        <f t="shared" ref="M455:M512" si="64">(L455)^2</f>
        <v>91.349033392339393</v>
      </c>
    </row>
    <row r="456" spans="1:13" x14ac:dyDescent="0.25">
      <c r="A456">
        <v>965.19999999998004</v>
      </c>
      <c r="B456">
        <v>49</v>
      </c>
      <c r="C456">
        <f t="shared" si="59"/>
        <v>52.196587591060961</v>
      </c>
      <c r="D456">
        <f t="shared" si="60"/>
        <v>273.40000000001987</v>
      </c>
      <c r="E456">
        <f t="shared" si="61"/>
        <v>-3.1965875910609611</v>
      </c>
      <c r="F456">
        <f t="shared" si="58"/>
        <v>2.0376303945389265E-100</v>
      </c>
      <c r="G456">
        <f t="shared" si="58"/>
        <v>7.7489030415779273E-75</v>
      </c>
      <c r="H456">
        <f t="shared" si="58"/>
        <v>3.4310566179306135E-58</v>
      </c>
      <c r="I456">
        <f t="shared" si="58"/>
        <v>1.79401399458234E-29</v>
      </c>
      <c r="J456">
        <f t="shared" si="58"/>
        <v>1.617246166597188E-45</v>
      </c>
      <c r="K456">
        <f t="shared" si="62"/>
        <v>1.7940139945823403E-29</v>
      </c>
      <c r="L456">
        <f t="shared" si="63"/>
        <v>-3.1965875910609611</v>
      </c>
      <c r="M456">
        <f t="shared" si="64"/>
        <v>10.218172227324919</v>
      </c>
    </row>
    <row r="457" spans="1:13" x14ac:dyDescent="0.25">
      <c r="A457">
        <v>965.24999999997999</v>
      </c>
      <c r="B457">
        <v>52</v>
      </c>
      <c r="C457">
        <f t="shared" si="59"/>
        <v>51.950844008375498</v>
      </c>
      <c r="D457">
        <f t="shared" si="60"/>
        <v>273.35000000001992</v>
      </c>
      <c r="E457">
        <f t="shared" si="61"/>
        <v>4.9155991624502349E-2</v>
      </c>
      <c r="F457">
        <f t="shared" si="58"/>
        <v>5.1815023888875648E-101</v>
      </c>
      <c r="G457">
        <f t="shared" si="58"/>
        <v>2.3568191473202429E-75</v>
      </c>
      <c r="H457">
        <f t="shared" si="58"/>
        <v>1.1924071015351033E-58</v>
      </c>
      <c r="I457">
        <f t="shared" si="58"/>
        <v>8.46985325767692E-30</v>
      </c>
      <c r="J457">
        <f t="shared" si="58"/>
        <v>6.4192431428175155E-46</v>
      </c>
      <c r="K457">
        <f t="shared" si="62"/>
        <v>8.46985325767692E-30</v>
      </c>
      <c r="L457">
        <f t="shared" si="63"/>
        <v>4.9155991624502349E-2</v>
      </c>
      <c r="M457">
        <f t="shared" si="64"/>
        <v>2.4163115125881451E-3</v>
      </c>
    </row>
    <row r="458" spans="1:13" x14ac:dyDescent="0.25">
      <c r="A458">
        <v>965.29999999997995</v>
      </c>
      <c r="B458">
        <v>44</v>
      </c>
      <c r="C458">
        <f t="shared" si="59"/>
        <v>51.705100425690034</v>
      </c>
      <c r="D458">
        <f t="shared" si="60"/>
        <v>273.30000000001996</v>
      </c>
      <c r="E458">
        <f t="shared" si="61"/>
        <v>-7.7051004256900342</v>
      </c>
      <c r="F458">
        <f t="shared" si="58"/>
        <v>1.3123534406608284E-101</v>
      </c>
      <c r="G458">
        <f t="shared" si="58"/>
        <v>7.1396530494146181E-76</v>
      </c>
      <c r="H458">
        <f t="shared" si="58"/>
        <v>4.1274901168269263E-59</v>
      </c>
      <c r="I458">
        <f t="shared" si="58"/>
        <v>3.9828207832914858E-30</v>
      </c>
      <c r="J458">
        <f t="shared" si="58"/>
        <v>2.5377938480765316E-46</v>
      </c>
      <c r="K458">
        <f t="shared" si="62"/>
        <v>3.9828207832914858E-30</v>
      </c>
      <c r="L458">
        <f t="shared" si="63"/>
        <v>-7.7051004256900342</v>
      </c>
      <c r="M458">
        <f t="shared" si="64"/>
        <v>59.368572569968748</v>
      </c>
    </row>
    <row r="459" spans="1:13" x14ac:dyDescent="0.25">
      <c r="A459">
        <v>965.34999999998001</v>
      </c>
      <c r="B459">
        <v>47</v>
      </c>
      <c r="C459">
        <f t="shared" si="59"/>
        <v>51.459356843004571</v>
      </c>
      <c r="D459">
        <f t="shared" si="60"/>
        <v>273.2500000000199</v>
      </c>
      <c r="E459">
        <f t="shared" si="61"/>
        <v>-4.4593568430045707</v>
      </c>
      <c r="F459">
        <f t="shared" si="58"/>
        <v>3.3106307505371429E-102</v>
      </c>
      <c r="G459">
        <f t="shared" si="58"/>
        <v>2.1542335075785967E-76</v>
      </c>
      <c r="H459">
        <f t="shared" si="58"/>
        <v>1.4230244076872234E-59</v>
      </c>
      <c r="I459">
        <f t="shared" si="58"/>
        <v>1.8653935134637909E-30</v>
      </c>
      <c r="J459">
        <f t="shared" si="58"/>
        <v>9.9929490621184041E-47</v>
      </c>
      <c r="K459">
        <f t="shared" si="62"/>
        <v>1.8653935134637909E-30</v>
      </c>
      <c r="L459">
        <f t="shared" si="63"/>
        <v>-4.4593568430045707</v>
      </c>
      <c r="M459">
        <f t="shared" si="64"/>
        <v>19.885863453251691</v>
      </c>
    </row>
    <row r="460" spans="1:13" x14ac:dyDescent="0.25">
      <c r="A460">
        <v>965.39999999997997</v>
      </c>
      <c r="B460">
        <v>43</v>
      </c>
      <c r="C460">
        <f t="shared" si="59"/>
        <v>51.213613260319107</v>
      </c>
      <c r="D460">
        <f t="shared" si="60"/>
        <v>273.20000000001994</v>
      </c>
      <c r="E460">
        <f t="shared" si="61"/>
        <v>-8.2136132603191072</v>
      </c>
      <c r="F460">
        <f t="shared" si="58"/>
        <v>8.3183175235257594E-103</v>
      </c>
      <c r="G460">
        <f t="shared" si="58"/>
        <v>6.4740084910390156E-77</v>
      </c>
      <c r="H460">
        <f t="shared" si="58"/>
        <v>4.88656269592143E-60</v>
      </c>
      <c r="I460">
        <f t="shared" si="58"/>
        <v>8.7019178445379526E-31</v>
      </c>
      <c r="J460">
        <f t="shared" si="58"/>
        <v>3.9191855571759511E-47</v>
      </c>
      <c r="K460">
        <f t="shared" si="62"/>
        <v>8.7019178445379526E-31</v>
      </c>
      <c r="L460">
        <f t="shared" si="63"/>
        <v>-8.2136132603191072</v>
      </c>
      <c r="M460">
        <f t="shared" si="64"/>
        <v>67.463442790089871</v>
      </c>
    </row>
    <row r="461" spans="1:13" x14ac:dyDescent="0.25">
      <c r="A461">
        <v>965.44999999998004</v>
      </c>
      <c r="B461">
        <v>44</v>
      </c>
      <c r="C461">
        <f t="shared" si="59"/>
        <v>50.967869677632734</v>
      </c>
      <c r="D461">
        <f t="shared" si="60"/>
        <v>273.15000000001987</v>
      </c>
      <c r="E461">
        <f t="shared" si="61"/>
        <v>-6.9678696776327342</v>
      </c>
      <c r="F461">
        <f t="shared" si="58"/>
        <v>2.0817331709691183E-103</v>
      </c>
      <c r="G461">
        <f t="shared" si="58"/>
        <v>1.9378429243619223E-77</v>
      </c>
      <c r="H461">
        <f t="shared" si="58"/>
        <v>1.6713192691574674E-60</v>
      </c>
      <c r="I461">
        <f t="shared" si="58"/>
        <v>4.0431915250359468E-31</v>
      </c>
      <c r="J461">
        <f t="shared" si="58"/>
        <v>1.5309563108020347E-47</v>
      </c>
      <c r="K461">
        <f t="shared" si="62"/>
        <v>4.0431915250359468E-31</v>
      </c>
      <c r="L461">
        <f t="shared" si="63"/>
        <v>-6.9678696776327342</v>
      </c>
      <c r="M461">
        <f t="shared" si="64"/>
        <v>48.551207844473701</v>
      </c>
    </row>
    <row r="462" spans="1:13" x14ac:dyDescent="0.25">
      <c r="A462">
        <v>965.49999999997999</v>
      </c>
      <c r="B462">
        <v>44</v>
      </c>
      <c r="C462">
        <f t="shared" si="59"/>
        <v>50.72212609494818</v>
      </c>
      <c r="D462">
        <f t="shared" si="60"/>
        <v>273.10000000001992</v>
      </c>
      <c r="E462">
        <f t="shared" si="61"/>
        <v>-6.7221260949481803</v>
      </c>
      <c r="F462">
        <f t="shared" si="58"/>
        <v>5.1889495684807348E-104</v>
      </c>
      <c r="G462">
        <f t="shared" si="58"/>
        <v>5.7773502514225104E-78</v>
      </c>
      <c r="H462">
        <f t="shared" si="58"/>
        <v>5.6935112661831429E-61</v>
      </c>
      <c r="I462">
        <f t="shared" si="58"/>
        <v>1.8711063329932415E-31</v>
      </c>
      <c r="J462">
        <f t="shared" si="58"/>
        <v>5.9565472015637688E-48</v>
      </c>
      <c r="K462">
        <f t="shared" si="62"/>
        <v>1.8711063329932415E-31</v>
      </c>
      <c r="L462">
        <f t="shared" si="63"/>
        <v>-6.7221260949481803</v>
      </c>
      <c r="M462">
        <f t="shared" si="64"/>
        <v>45.186979236383273</v>
      </c>
    </row>
    <row r="463" spans="1:13" x14ac:dyDescent="0.25">
      <c r="A463">
        <v>965.54999999997904</v>
      </c>
      <c r="B463">
        <v>55</v>
      </c>
      <c r="C463">
        <f t="shared" si="59"/>
        <v>50.476382512267264</v>
      </c>
      <c r="D463">
        <f t="shared" si="60"/>
        <v>273.05000000002087</v>
      </c>
      <c r="E463">
        <f t="shared" si="61"/>
        <v>4.5236174877327358</v>
      </c>
      <c r="F463">
        <f t="shared" si="58"/>
        <v>1.2882455653674296E-104</v>
      </c>
      <c r="G463">
        <f t="shared" si="58"/>
        <v>1.7155510352598846E-78</v>
      </c>
      <c r="H463">
        <f t="shared" si="58"/>
        <v>1.9318160384271558E-61</v>
      </c>
      <c r="I463">
        <f t="shared" si="58"/>
        <v>8.6245698152513524E-32</v>
      </c>
      <c r="J463">
        <f t="shared" si="58"/>
        <v>2.3082943942974121E-48</v>
      </c>
      <c r="K463">
        <f t="shared" si="62"/>
        <v>8.6245698152513524E-32</v>
      </c>
      <c r="L463">
        <f t="shared" si="63"/>
        <v>4.5236174877327358</v>
      </c>
      <c r="M463">
        <f t="shared" si="64"/>
        <v>20.463115175321427</v>
      </c>
    </row>
    <row r="464" spans="1:13" x14ac:dyDescent="0.25">
      <c r="A464">
        <v>965.59999999997899</v>
      </c>
      <c r="B464">
        <v>48</v>
      </c>
      <c r="C464">
        <f t="shared" si="59"/>
        <v>50.230638929581801</v>
      </c>
      <c r="D464">
        <f t="shared" si="60"/>
        <v>273.00000000002092</v>
      </c>
      <c r="E464">
        <f t="shared" si="61"/>
        <v>-2.2306389295818008</v>
      </c>
      <c r="F464">
        <f t="shared" si="58"/>
        <v>3.1855372027400005E-105</v>
      </c>
      <c r="G464">
        <f t="shared" si="58"/>
        <v>5.073917553215517E-79</v>
      </c>
      <c r="H464">
        <f t="shared" si="58"/>
        <v>6.5285415030242322E-62</v>
      </c>
      <c r="I464">
        <f t="shared" si="58"/>
        <v>3.9595080887064323E-32</v>
      </c>
      <c r="J464">
        <f t="shared" si="58"/>
        <v>8.909485494824746E-49</v>
      </c>
      <c r="K464">
        <f t="shared" si="62"/>
        <v>3.9595080887064323E-32</v>
      </c>
      <c r="L464">
        <f t="shared" si="63"/>
        <v>-2.2306389295818008</v>
      </c>
      <c r="M464">
        <f t="shared" si="64"/>
        <v>4.9757500341658423</v>
      </c>
    </row>
    <row r="465" spans="1:13" x14ac:dyDescent="0.25">
      <c r="A465">
        <v>965.64999999997895</v>
      </c>
      <c r="B465">
        <v>49</v>
      </c>
      <c r="C465">
        <f t="shared" si="59"/>
        <v>49.984895346896337</v>
      </c>
      <c r="D465">
        <f t="shared" si="60"/>
        <v>272.95000000002096</v>
      </c>
      <c r="E465">
        <f t="shared" si="61"/>
        <v>-0.98489534689633729</v>
      </c>
      <c r="F465">
        <f t="shared" si="58"/>
        <v>7.8456968909253266E-106</v>
      </c>
      <c r="G465">
        <f t="shared" si="58"/>
        <v>1.4946791927124035E-79</v>
      </c>
      <c r="H465">
        <f t="shared" si="58"/>
        <v>2.1975126829168485E-62</v>
      </c>
      <c r="I465">
        <f t="shared" si="58"/>
        <v>1.8105471780277371E-32</v>
      </c>
      <c r="J465">
        <f t="shared" si="58"/>
        <v>3.4251442955516344E-49</v>
      </c>
      <c r="K465">
        <f t="shared" si="62"/>
        <v>1.8105471780277371E-32</v>
      </c>
      <c r="L465">
        <f t="shared" si="63"/>
        <v>-0.98489534689633729</v>
      </c>
      <c r="M465">
        <f t="shared" si="64"/>
        <v>0.97001884433805652</v>
      </c>
    </row>
    <row r="466" spans="1:13" x14ac:dyDescent="0.25">
      <c r="A466">
        <v>965.69999999997901</v>
      </c>
      <c r="B466">
        <v>53</v>
      </c>
      <c r="C466">
        <f t="shared" si="59"/>
        <v>49.739151764210874</v>
      </c>
      <c r="D466">
        <f t="shared" si="60"/>
        <v>272.9000000000209</v>
      </c>
      <c r="E466">
        <f t="shared" si="61"/>
        <v>3.2608482357891262</v>
      </c>
      <c r="F466">
        <f t="shared" si="58"/>
        <v>1.9246208613763233E-106</v>
      </c>
      <c r="G466">
        <f t="shared" si="58"/>
        <v>4.3854825827342084E-80</v>
      </c>
      <c r="H466">
        <f t="shared" si="58"/>
        <v>7.3673521688657203E-63</v>
      </c>
      <c r="I466">
        <f t="shared" si="58"/>
        <v>8.245998969178406E-33</v>
      </c>
      <c r="J466">
        <f t="shared" si="58"/>
        <v>1.3115049632467746E-49</v>
      </c>
      <c r="K466">
        <f t="shared" si="62"/>
        <v>8.245998969178406E-33</v>
      </c>
      <c r="L466">
        <f t="shared" si="63"/>
        <v>3.2608482357891262</v>
      </c>
      <c r="M466">
        <f t="shared" si="64"/>
        <v>10.633131216849057</v>
      </c>
    </row>
    <row r="467" spans="1:13" x14ac:dyDescent="0.25">
      <c r="A467">
        <v>965.74999999997897</v>
      </c>
      <c r="B467">
        <v>63</v>
      </c>
      <c r="C467">
        <f t="shared" si="59"/>
        <v>49.49340818152541</v>
      </c>
      <c r="D467">
        <f t="shared" si="60"/>
        <v>272.85000000002094</v>
      </c>
      <c r="E467">
        <f t="shared" si="61"/>
        <v>13.50659181847459</v>
      </c>
      <c r="F467">
        <f t="shared" si="58"/>
        <v>4.7024444192038485E-107</v>
      </c>
      <c r="G467">
        <f t="shared" si="58"/>
        <v>1.2815973809056971E-80</v>
      </c>
      <c r="H467">
        <f t="shared" si="58"/>
        <v>2.4601199851246498E-63</v>
      </c>
      <c r="I467">
        <f t="shared" si="58"/>
        <v>3.740602204412321E-33</v>
      </c>
      <c r="J467">
        <f t="shared" si="58"/>
        <v>5.0017942574276862E-50</v>
      </c>
      <c r="K467">
        <f t="shared" si="62"/>
        <v>3.740602204412321E-33</v>
      </c>
      <c r="L467">
        <f t="shared" si="63"/>
        <v>13.50659181847459</v>
      </c>
      <c r="M467">
        <f t="shared" si="64"/>
        <v>182.42802255088472</v>
      </c>
    </row>
    <row r="468" spans="1:13" x14ac:dyDescent="0.25">
      <c r="A468">
        <v>965.79999999997904</v>
      </c>
      <c r="B468">
        <v>40</v>
      </c>
      <c r="C468">
        <f t="shared" si="59"/>
        <v>49.247664598839037</v>
      </c>
      <c r="D468">
        <f t="shared" si="60"/>
        <v>272.80000000002087</v>
      </c>
      <c r="E468">
        <f t="shared" si="61"/>
        <v>-9.2476645988390374</v>
      </c>
      <c r="F468">
        <f t="shared" ref="F468:J513" si="65">F$5*EXP(-(($D468-F$6)^2)/(2*F$7^2))</f>
        <v>1.1443713389020166E-107</v>
      </c>
      <c r="G468">
        <f t="shared" si="65"/>
        <v>3.7303591862568527E-81</v>
      </c>
      <c r="H468">
        <f t="shared" si="65"/>
        <v>8.1821223036019679E-64</v>
      </c>
      <c r="I468">
        <f t="shared" si="65"/>
        <v>1.690069614533283E-33</v>
      </c>
      <c r="J468">
        <f t="shared" si="65"/>
        <v>1.8999690553822683E-50</v>
      </c>
      <c r="K468">
        <f t="shared" si="62"/>
        <v>1.690069614533283E-33</v>
      </c>
      <c r="L468">
        <f t="shared" si="63"/>
        <v>-9.2476645988390374</v>
      </c>
      <c r="M468">
        <f t="shared" si="64"/>
        <v>85.519300532620775</v>
      </c>
    </row>
    <row r="469" spans="1:13" x14ac:dyDescent="0.25">
      <c r="A469">
        <v>965.84999999997899</v>
      </c>
      <c r="B469">
        <v>49</v>
      </c>
      <c r="C469">
        <f t="shared" si="59"/>
        <v>49.001921016154483</v>
      </c>
      <c r="D469">
        <f t="shared" si="60"/>
        <v>272.75000000002092</v>
      </c>
      <c r="E469">
        <f t="shared" si="61"/>
        <v>-1.9210161544833682E-3</v>
      </c>
      <c r="F469">
        <f t="shared" si="65"/>
        <v>2.7737996713867678E-108</v>
      </c>
      <c r="G469">
        <f t="shared" si="65"/>
        <v>1.0814700819154751E-81</v>
      </c>
      <c r="H469">
        <f t="shared" si="65"/>
        <v>2.7104441552734405E-64</v>
      </c>
      <c r="I469">
        <f t="shared" si="65"/>
        <v>7.6055824881572528E-34</v>
      </c>
      <c r="J469">
        <f t="shared" si="65"/>
        <v>7.1883969419986914E-51</v>
      </c>
      <c r="K469">
        <f t="shared" si="62"/>
        <v>7.6055824881572528E-34</v>
      </c>
      <c r="L469">
        <f t="shared" si="63"/>
        <v>-1.9210161544833682E-3</v>
      </c>
      <c r="M469">
        <f t="shared" si="64"/>
        <v>3.6903030657860678E-6</v>
      </c>
    </row>
    <row r="470" spans="1:13" x14ac:dyDescent="0.25">
      <c r="A470">
        <v>965.89999999997895</v>
      </c>
      <c r="B470">
        <v>45</v>
      </c>
      <c r="C470">
        <f t="shared" si="59"/>
        <v>48.75617743346902</v>
      </c>
      <c r="D470">
        <f t="shared" si="60"/>
        <v>272.70000000002096</v>
      </c>
      <c r="E470">
        <f t="shared" si="61"/>
        <v>-3.7561774334690199</v>
      </c>
      <c r="F470">
        <f t="shared" si="65"/>
        <v>6.6965024407831705E-109</v>
      </c>
      <c r="G470">
        <f t="shared" si="65"/>
        <v>3.1227929274537426E-82</v>
      </c>
      <c r="H470">
        <f t="shared" si="65"/>
        <v>8.9429289317342884E-65</v>
      </c>
      <c r="I470">
        <f t="shared" si="65"/>
        <v>3.4089857602527003E-34</v>
      </c>
      <c r="J470">
        <f t="shared" si="65"/>
        <v>2.7088340058597214E-51</v>
      </c>
      <c r="K470">
        <f t="shared" si="62"/>
        <v>3.4089857602527003E-34</v>
      </c>
      <c r="L470">
        <f t="shared" si="63"/>
        <v>-3.7561774334690199</v>
      </c>
      <c r="M470">
        <f t="shared" si="64"/>
        <v>14.108868911701913</v>
      </c>
    </row>
    <row r="471" spans="1:13" x14ac:dyDescent="0.25">
      <c r="A471">
        <v>965.94999999997901</v>
      </c>
      <c r="B471">
        <v>68</v>
      </c>
      <c r="C471">
        <f t="shared" si="59"/>
        <v>48.510433850782647</v>
      </c>
      <c r="D471">
        <f t="shared" si="60"/>
        <v>272.6500000000209</v>
      </c>
      <c r="E471">
        <f t="shared" si="61"/>
        <v>19.489566149217353</v>
      </c>
      <c r="F471">
        <f t="shared" si="65"/>
        <v>1.6102221243543635E-109</v>
      </c>
      <c r="G471">
        <f t="shared" si="65"/>
        <v>8.9812478944213519E-83</v>
      </c>
      <c r="H471">
        <f t="shared" si="65"/>
        <v>2.9388939458905678E-65</v>
      </c>
      <c r="I471">
        <f t="shared" si="65"/>
        <v>1.5218880687780522E-34</v>
      </c>
      <c r="J471">
        <f t="shared" si="65"/>
        <v>1.0167110737348602E-51</v>
      </c>
      <c r="K471">
        <f t="shared" si="62"/>
        <v>1.5218880687780522E-34</v>
      </c>
      <c r="L471">
        <f t="shared" si="63"/>
        <v>19.489566149217353</v>
      </c>
      <c r="M471">
        <f t="shared" si="64"/>
        <v>379.84318868471894</v>
      </c>
    </row>
    <row r="472" spans="1:13" x14ac:dyDescent="0.25">
      <c r="A472">
        <v>965.99999999997897</v>
      </c>
      <c r="B472">
        <v>64</v>
      </c>
      <c r="C472">
        <f t="shared" si="59"/>
        <v>48.264690268098093</v>
      </c>
      <c r="D472">
        <f t="shared" si="60"/>
        <v>272.60000000002094</v>
      </c>
      <c r="E472">
        <f t="shared" si="61"/>
        <v>15.735309731901907</v>
      </c>
      <c r="F472">
        <f t="shared" si="65"/>
        <v>3.8564558746837533E-110</v>
      </c>
      <c r="G472">
        <f t="shared" si="65"/>
        <v>2.5727346707042786E-83</v>
      </c>
      <c r="H472">
        <f t="shared" si="65"/>
        <v>9.6195081725934036E-66</v>
      </c>
      <c r="I472">
        <f t="shared" si="65"/>
        <v>6.7671383649314956E-35</v>
      </c>
      <c r="J472">
        <f t="shared" si="65"/>
        <v>3.8008220223719801E-52</v>
      </c>
      <c r="K472">
        <f t="shared" si="62"/>
        <v>6.7671383649314956E-35</v>
      </c>
      <c r="L472">
        <f t="shared" si="63"/>
        <v>15.735309731901907</v>
      </c>
      <c r="M472">
        <f t="shared" si="64"/>
        <v>247.59997235888687</v>
      </c>
    </row>
    <row r="473" spans="1:13" x14ac:dyDescent="0.25">
      <c r="A473">
        <v>966.04999999997904</v>
      </c>
      <c r="B473">
        <v>51</v>
      </c>
      <c r="C473">
        <f t="shared" si="59"/>
        <v>48.01894668541172</v>
      </c>
      <c r="D473">
        <f t="shared" si="60"/>
        <v>272.55000000002087</v>
      </c>
      <c r="E473">
        <f t="shared" si="61"/>
        <v>2.98105331458828</v>
      </c>
      <c r="F473">
        <f t="shared" si="65"/>
        <v>9.1993207715154284E-111</v>
      </c>
      <c r="G473">
        <f t="shared" si="65"/>
        <v>7.3403730778545132E-84</v>
      </c>
      <c r="H473">
        <f t="shared" si="65"/>
        <v>3.136076445863686E-66</v>
      </c>
      <c r="I473">
        <f t="shared" si="65"/>
        <v>2.9970377931828564E-35</v>
      </c>
      <c r="J473">
        <f t="shared" si="65"/>
        <v>1.4152147055770924E-52</v>
      </c>
      <c r="K473">
        <f t="shared" si="62"/>
        <v>2.9970377931828564E-35</v>
      </c>
      <c r="L473">
        <f t="shared" si="63"/>
        <v>2.98105331458828</v>
      </c>
      <c r="M473">
        <f t="shared" si="64"/>
        <v>8.886678864417771</v>
      </c>
    </row>
    <row r="474" spans="1:13" x14ac:dyDescent="0.25">
      <c r="A474">
        <v>966.09999999997899</v>
      </c>
      <c r="B474">
        <v>40</v>
      </c>
      <c r="C474">
        <f t="shared" si="59"/>
        <v>47.773203102726256</v>
      </c>
      <c r="D474">
        <f t="shared" si="60"/>
        <v>272.50000000002092</v>
      </c>
      <c r="E474">
        <f t="shared" si="61"/>
        <v>-7.7732031027262565</v>
      </c>
      <c r="F474">
        <f t="shared" si="65"/>
        <v>2.1856870419563871E-111</v>
      </c>
      <c r="G474">
        <f t="shared" si="65"/>
        <v>2.0859605328926617E-84</v>
      </c>
      <c r="H474">
        <f t="shared" si="65"/>
        <v>1.0183222481529913E-66</v>
      </c>
      <c r="I474">
        <f t="shared" si="65"/>
        <v>1.3220388009082233E-35</v>
      </c>
      <c r="J474">
        <f t="shared" si="65"/>
        <v>5.2484607122837673E-53</v>
      </c>
      <c r="K474">
        <f t="shared" si="62"/>
        <v>1.3220388009082233E-35</v>
      </c>
      <c r="L474">
        <f t="shared" si="63"/>
        <v>-7.7732031027262565</v>
      </c>
      <c r="M474">
        <f t="shared" si="64"/>
        <v>60.422686476233103</v>
      </c>
    </row>
    <row r="475" spans="1:13" x14ac:dyDescent="0.25">
      <c r="A475">
        <v>966.14999999997895</v>
      </c>
      <c r="B475">
        <v>51</v>
      </c>
      <c r="C475">
        <f t="shared" si="59"/>
        <v>47.527459520041702</v>
      </c>
      <c r="D475">
        <f t="shared" si="60"/>
        <v>272.45000000002096</v>
      </c>
      <c r="E475">
        <f t="shared" si="61"/>
        <v>3.4725404799582975</v>
      </c>
      <c r="F475">
        <f t="shared" si="65"/>
        <v>5.1723155407348757E-112</v>
      </c>
      <c r="G475">
        <f t="shared" si="65"/>
        <v>5.9041700798556219E-85</v>
      </c>
      <c r="H475">
        <f t="shared" si="65"/>
        <v>3.2934315598943416E-67</v>
      </c>
      <c r="I475">
        <f t="shared" si="65"/>
        <v>5.8084599956275836E-36</v>
      </c>
      <c r="J475">
        <f t="shared" si="65"/>
        <v>1.9386811493261197E-53</v>
      </c>
      <c r="K475">
        <f t="shared" si="62"/>
        <v>5.8084599956275836E-36</v>
      </c>
      <c r="L475">
        <f t="shared" si="63"/>
        <v>3.4725404799582975</v>
      </c>
      <c r="M475">
        <f t="shared" si="64"/>
        <v>12.058537384949004</v>
      </c>
    </row>
    <row r="476" spans="1:13" x14ac:dyDescent="0.25">
      <c r="A476">
        <v>966.19999999997901</v>
      </c>
      <c r="B476">
        <v>43</v>
      </c>
      <c r="C476">
        <f t="shared" si="59"/>
        <v>47.28171593735533</v>
      </c>
      <c r="D476">
        <f t="shared" si="60"/>
        <v>272.4000000000209</v>
      </c>
      <c r="E476">
        <f t="shared" si="61"/>
        <v>-4.2817159373553295</v>
      </c>
      <c r="F476">
        <f t="shared" si="65"/>
        <v>1.2191211461766924E-112</v>
      </c>
      <c r="G476">
        <f t="shared" si="65"/>
        <v>1.6644718360325712E-85</v>
      </c>
      <c r="H476">
        <f t="shared" si="65"/>
        <v>1.0609059191044868E-67</v>
      </c>
      <c r="I476">
        <f t="shared" si="65"/>
        <v>2.5418072997411822E-36</v>
      </c>
      <c r="J476">
        <f t="shared" si="65"/>
        <v>7.1325634429519739E-54</v>
      </c>
      <c r="K476">
        <f t="shared" si="62"/>
        <v>2.5418072997411822E-36</v>
      </c>
      <c r="L476">
        <f t="shared" si="63"/>
        <v>-4.2817159373553295</v>
      </c>
      <c r="M476">
        <f t="shared" si="64"/>
        <v>18.333091368202627</v>
      </c>
    </row>
    <row r="477" spans="1:13" x14ac:dyDescent="0.25">
      <c r="A477">
        <v>966.24999999997897</v>
      </c>
      <c r="B477">
        <v>44</v>
      </c>
      <c r="C477">
        <f t="shared" si="59"/>
        <v>47.035972354669866</v>
      </c>
      <c r="D477">
        <f t="shared" si="60"/>
        <v>272.35000000002094</v>
      </c>
      <c r="E477">
        <f t="shared" si="61"/>
        <v>-3.035972354669866</v>
      </c>
      <c r="F477">
        <f t="shared" si="65"/>
        <v>2.8620257459407669E-113</v>
      </c>
      <c r="G477">
        <f t="shared" si="65"/>
        <v>4.6736787926350726E-86</v>
      </c>
      <c r="H477">
        <f t="shared" si="65"/>
        <v>3.4038461405120078E-68</v>
      </c>
      <c r="I477">
        <f t="shared" si="65"/>
        <v>1.1078706614509039E-36</v>
      </c>
      <c r="J477">
        <f t="shared" si="65"/>
        <v>2.613663771889014E-54</v>
      </c>
      <c r="K477">
        <f t="shared" si="62"/>
        <v>1.1078706614509039E-36</v>
      </c>
      <c r="L477">
        <f t="shared" si="63"/>
        <v>-3.035972354669866</v>
      </c>
      <c r="M477">
        <f t="shared" si="64"/>
        <v>9.2171281383196906</v>
      </c>
    </row>
    <row r="478" spans="1:13" x14ac:dyDescent="0.25">
      <c r="A478">
        <v>966.29999999997904</v>
      </c>
      <c r="B478">
        <v>40</v>
      </c>
      <c r="C478">
        <f t="shared" si="59"/>
        <v>46.790228771984403</v>
      </c>
      <c r="D478">
        <f t="shared" si="60"/>
        <v>272.30000000002087</v>
      </c>
      <c r="E478">
        <f t="shared" si="61"/>
        <v>-6.7902287719844026</v>
      </c>
      <c r="F478">
        <f t="shared" si="65"/>
        <v>6.69214014190496E-114</v>
      </c>
      <c r="G478">
        <f t="shared" si="65"/>
        <v>1.3070918017607267E-86</v>
      </c>
      <c r="H478">
        <f t="shared" si="65"/>
        <v>1.0877467354118789E-68</v>
      </c>
      <c r="I478">
        <f t="shared" si="65"/>
        <v>4.8095043237466142E-37</v>
      </c>
      <c r="J478">
        <f t="shared" si="65"/>
        <v>9.5393462331134964E-55</v>
      </c>
      <c r="K478">
        <f t="shared" si="62"/>
        <v>4.8095043237466142E-37</v>
      </c>
      <c r="L478">
        <f t="shared" si="63"/>
        <v>-6.7902287719844026</v>
      </c>
      <c r="M478">
        <f t="shared" si="64"/>
        <v>46.107206775884805</v>
      </c>
    </row>
    <row r="479" spans="1:13" x14ac:dyDescent="0.25">
      <c r="A479">
        <v>966.34999999997899</v>
      </c>
      <c r="B479">
        <v>42</v>
      </c>
      <c r="C479">
        <f t="shared" si="59"/>
        <v>46.544485189298939</v>
      </c>
      <c r="D479">
        <f t="shared" si="60"/>
        <v>272.25000000002092</v>
      </c>
      <c r="E479">
        <f t="shared" si="61"/>
        <v>-4.5444851892989391</v>
      </c>
      <c r="F479">
        <f t="shared" si="65"/>
        <v>1.5585521438416962E-114</v>
      </c>
      <c r="G479">
        <f t="shared" si="65"/>
        <v>3.6409787061903725E-87</v>
      </c>
      <c r="H479">
        <f t="shared" si="65"/>
        <v>3.4621866309164649E-69</v>
      </c>
      <c r="I479">
        <f t="shared" si="65"/>
        <v>2.0795836601396691E-37</v>
      </c>
      <c r="J479">
        <f t="shared" si="65"/>
        <v>3.4677862850592262E-55</v>
      </c>
      <c r="K479">
        <f t="shared" si="62"/>
        <v>2.0795836601396691E-37</v>
      </c>
      <c r="L479">
        <f t="shared" si="63"/>
        <v>-4.5444851892989391</v>
      </c>
      <c r="M479">
        <f t="shared" si="64"/>
        <v>20.652345635757413</v>
      </c>
    </row>
    <row r="480" spans="1:13" x14ac:dyDescent="0.25">
      <c r="A480">
        <v>966.39999999997895</v>
      </c>
      <c r="B480">
        <v>45</v>
      </c>
      <c r="C480">
        <f t="shared" si="59"/>
        <v>46.298741606613476</v>
      </c>
      <c r="D480">
        <f t="shared" si="60"/>
        <v>272.20000000002096</v>
      </c>
      <c r="E480">
        <f t="shared" si="61"/>
        <v>-1.2987416066134756</v>
      </c>
      <c r="F480">
        <f t="shared" si="65"/>
        <v>3.6152843871285692E-115</v>
      </c>
      <c r="G480">
        <f t="shared" si="65"/>
        <v>1.010171255106564E-87</v>
      </c>
      <c r="H480">
        <f t="shared" si="65"/>
        <v>1.0975845383020533E-69</v>
      </c>
      <c r="I480">
        <f t="shared" si="65"/>
        <v>8.9560661424072888E-38</v>
      </c>
      <c r="J480">
        <f t="shared" si="65"/>
        <v>1.2555986970760864E-55</v>
      </c>
      <c r="K480">
        <f t="shared" si="62"/>
        <v>8.9560661424072888E-38</v>
      </c>
      <c r="L480">
        <f t="shared" si="63"/>
        <v>-1.2987416066134756</v>
      </c>
      <c r="M480">
        <f t="shared" si="64"/>
        <v>1.6867297607489518</v>
      </c>
    </row>
    <row r="481" spans="1:13" x14ac:dyDescent="0.25">
      <c r="A481">
        <v>966.44999999997901</v>
      </c>
      <c r="B481">
        <v>49</v>
      </c>
      <c r="C481">
        <f t="shared" si="59"/>
        <v>46.052998023928012</v>
      </c>
      <c r="D481">
        <f t="shared" si="60"/>
        <v>272.1500000000209</v>
      </c>
      <c r="E481">
        <f t="shared" si="61"/>
        <v>2.9470019760719879</v>
      </c>
      <c r="F481">
        <f t="shared" si="65"/>
        <v>8.352729427147865E-116</v>
      </c>
      <c r="G481">
        <f t="shared" si="65"/>
        <v>2.7914939602934815E-88</v>
      </c>
      <c r="H481">
        <f t="shared" si="65"/>
        <v>3.4656947217220732E-70</v>
      </c>
      <c r="I481">
        <f t="shared" si="65"/>
        <v>3.8416961034364186E-38</v>
      </c>
      <c r="J481">
        <f t="shared" si="65"/>
        <v>4.5280812082421004E-56</v>
      </c>
      <c r="K481">
        <f t="shared" si="62"/>
        <v>3.8416961034364186E-38</v>
      </c>
      <c r="L481">
        <f t="shared" si="63"/>
        <v>2.9470019760719879</v>
      </c>
      <c r="M481">
        <f t="shared" si="64"/>
        <v>8.6848206469722022</v>
      </c>
    </row>
    <row r="482" spans="1:13" x14ac:dyDescent="0.25">
      <c r="A482">
        <v>966.49999999997897</v>
      </c>
      <c r="B482">
        <v>44</v>
      </c>
      <c r="C482">
        <f t="shared" si="59"/>
        <v>45.807254441242549</v>
      </c>
      <c r="D482">
        <f t="shared" si="60"/>
        <v>272.10000000002094</v>
      </c>
      <c r="E482">
        <f t="shared" si="61"/>
        <v>-1.8072544412425486</v>
      </c>
      <c r="F482">
        <f t="shared" si="65"/>
        <v>1.9221141687169345E-116</v>
      </c>
      <c r="G482">
        <f t="shared" si="65"/>
        <v>7.6832187417172456E-89</v>
      </c>
      <c r="H482">
        <f t="shared" si="65"/>
        <v>1.0899521899338625E-70</v>
      </c>
      <c r="I482">
        <f t="shared" si="65"/>
        <v>1.6413210558254192E-38</v>
      </c>
      <c r="J482">
        <f t="shared" si="65"/>
        <v>1.6264562162647506E-56</v>
      </c>
      <c r="K482">
        <f t="shared" si="62"/>
        <v>1.6413210558254192E-38</v>
      </c>
      <c r="L482">
        <f t="shared" si="63"/>
        <v>-1.8072544412425486</v>
      </c>
      <c r="M482">
        <f t="shared" si="64"/>
        <v>3.2661686153909169</v>
      </c>
    </row>
    <row r="483" spans="1:13" x14ac:dyDescent="0.25">
      <c r="A483">
        <v>966.54999999997904</v>
      </c>
      <c r="B483">
        <v>81</v>
      </c>
      <c r="C483">
        <f t="shared" si="59"/>
        <v>45.561510858557085</v>
      </c>
      <c r="D483">
        <f t="shared" si="60"/>
        <v>272.05000000002087</v>
      </c>
      <c r="E483">
        <f t="shared" si="61"/>
        <v>35.438489141442915</v>
      </c>
      <c r="F483">
        <f t="shared" si="65"/>
        <v>4.4054955385424063E-117</v>
      </c>
      <c r="G483">
        <f t="shared" si="65"/>
        <v>2.1062723273221157E-89</v>
      </c>
      <c r="H483">
        <f t="shared" si="65"/>
        <v>3.4142035585550609E-71</v>
      </c>
      <c r="I483">
        <f t="shared" si="65"/>
        <v>6.9843966230964149E-39</v>
      </c>
      <c r="J483">
        <f t="shared" si="65"/>
        <v>5.8188259276654355E-57</v>
      </c>
      <c r="K483">
        <f t="shared" si="62"/>
        <v>6.9843966230964149E-39</v>
      </c>
      <c r="L483">
        <f t="shared" si="63"/>
        <v>35.438489141442915</v>
      </c>
      <c r="M483">
        <f t="shared" si="64"/>
        <v>1255.8865126281673</v>
      </c>
    </row>
    <row r="484" spans="1:13" x14ac:dyDescent="0.25">
      <c r="A484">
        <v>966.59999999997899</v>
      </c>
      <c r="B484">
        <v>47</v>
      </c>
      <c r="C484">
        <f t="shared" si="59"/>
        <v>45.315767275871622</v>
      </c>
      <c r="D484">
        <f t="shared" si="60"/>
        <v>272.00000000002092</v>
      </c>
      <c r="E484">
        <f t="shared" si="61"/>
        <v>1.6842327241283783</v>
      </c>
      <c r="F484">
        <f t="shared" si="65"/>
        <v>1.0057155623485509E-117</v>
      </c>
      <c r="G484">
        <f t="shared" si="65"/>
        <v>5.7510966353056137E-90</v>
      </c>
      <c r="H484">
        <f t="shared" si="65"/>
        <v>1.065212347581437E-71</v>
      </c>
      <c r="I484">
        <f t="shared" si="65"/>
        <v>2.9602546053394051E-39</v>
      </c>
      <c r="J484">
        <f t="shared" si="65"/>
        <v>2.0734481180467049E-57</v>
      </c>
      <c r="K484">
        <f t="shared" si="62"/>
        <v>2.9602546053394051E-39</v>
      </c>
      <c r="L484">
        <f t="shared" si="63"/>
        <v>1.6842327241283783</v>
      </c>
      <c r="M484">
        <f t="shared" si="64"/>
        <v>2.8366398690248982</v>
      </c>
    </row>
    <row r="485" spans="1:13" x14ac:dyDescent="0.25">
      <c r="A485">
        <v>966.64999999997804</v>
      </c>
      <c r="B485">
        <v>51</v>
      </c>
      <c r="C485">
        <f t="shared" si="59"/>
        <v>45.070023693190706</v>
      </c>
      <c r="D485">
        <f t="shared" si="60"/>
        <v>271.95000000002187</v>
      </c>
      <c r="E485">
        <f t="shared" si="61"/>
        <v>5.9299763068092943</v>
      </c>
      <c r="F485">
        <f t="shared" si="65"/>
        <v>2.2867589843269271E-118</v>
      </c>
      <c r="G485">
        <f t="shared" si="65"/>
        <v>1.564053581952365E-90</v>
      </c>
      <c r="H485">
        <f t="shared" si="65"/>
        <v>3.3101508989811028E-72</v>
      </c>
      <c r="I485">
        <f t="shared" si="65"/>
        <v>1.2496662938747162E-39</v>
      </c>
      <c r="J485">
        <f t="shared" si="65"/>
        <v>7.3589491071266621E-58</v>
      </c>
      <c r="K485">
        <f t="shared" si="62"/>
        <v>1.2496662938747162E-39</v>
      </c>
      <c r="L485">
        <f t="shared" si="63"/>
        <v>5.9299763068092943</v>
      </c>
      <c r="M485">
        <f t="shared" si="64"/>
        <v>35.1646189993196</v>
      </c>
    </row>
    <row r="486" spans="1:13" x14ac:dyDescent="0.25">
      <c r="A486">
        <v>966.69999999997799</v>
      </c>
      <c r="B486">
        <v>48</v>
      </c>
      <c r="C486">
        <f t="shared" si="59"/>
        <v>44.824280110505242</v>
      </c>
      <c r="D486">
        <f t="shared" si="60"/>
        <v>271.90000000002192</v>
      </c>
      <c r="E486">
        <f t="shared" si="61"/>
        <v>3.1757198894947578</v>
      </c>
      <c r="F486">
        <f t="shared" si="65"/>
        <v>5.1788154697033771E-119</v>
      </c>
      <c r="G486">
        <f t="shared" si="65"/>
        <v>4.2365994772410669E-91</v>
      </c>
      <c r="H486">
        <f t="shared" si="65"/>
        <v>1.0245288953590388E-72</v>
      </c>
      <c r="I486">
        <f t="shared" si="65"/>
        <v>5.2544088891650646E-40</v>
      </c>
      <c r="J486">
        <f t="shared" si="65"/>
        <v>2.6013766936039415E-58</v>
      </c>
      <c r="K486">
        <f t="shared" si="62"/>
        <v>5.2544088891650646E-40</v>
      </c>
      <c r="L486">
        <f t="shared" si="63"/>
        <v>3.1757198894947578</v>
      </c>
      <c r="M486">
        <f t="shared" si="64"/>
        <v>10.085196816532596</v>
      </c>
    </row>
    <row r="487" spans="1:13" x14ac:dyDescent="0.25">
      <c r="A487">
        <v>966.74999999997794</v>
      </c>
      <c r="B487">
        <v>44</v>
      </c>
      <c r="C487">
        <f t="shared" si="59"/>
        <v>44.578536527819779</v>
      </c>
      <c r="D487">
        <f t="shared" si="60"/>
        <v>271.85000000002196</v>
      </c>
      <c r="E487">
        <f t="shared" si="61"/>
        <v>-0.57853652781977871</v>
      </c>
      <c r="F487">
        <f t="shared" si="65"/>
        <v>1.1681679808156482E-119</v>
      </c>
      <c r="G487">
        <f t="shared" si="65"/>
        <v>1.1430046793059748E-91</v>
      </c>
      <c r="H487">
        <f t="shared" si="65"/>
        <v>3.1583877735283037E-73</v>
      </c>
      <c r="I487">
        <f t="shared" si="65"/>
        <v>2.2004854155041647E-40</v>
      </c>
      <c r="J487">
        <f t="shared" si="65"/>
        <v>9.1591571264909324E-59</v>
      </c>
      <c r="K487">
        <f t="shared" si="62"/>
        <v>2.2004854155041647E-40</v>
      </c>
      <c r="L487">
        <f t="shared" si="63"/>
        <v>-0.57853652781977871</v>
      </c>
      <c r="M487">
        <f t="shared" si="64"/>
        <v>0.3347045140217656</v>
      </c>
    </row>
    <row r="488" spans="1:13" x14ac:dyDescent="0.25">
      <c r="A488">
        <v>966.79999999997801</v>
      </c>
      <c r="B488">
        <v>48</v>
      </c>
      <c r="C488">
        <f t="shared" si="59"/>
        <v>44.332792945134315</v>
      </c>
      <c r="D488">
        <f t="shared" si="60"/>
        <v>271.8000000000219</v>
      </c>
      <c r="E488">
        <f t="shared" si="61"/>
        <v>3.6672070548656848</v>
      </c>
      <c r="F488">
        <f t="shared" si="65"/>
        <v>2.6244903405353972E-120</v>
      </c>
      <c r="G488">
        <f t="shared" si="65"/>
        <v>3.0714498409238226E-92</v>
      </c>
      <c r="H488">
        <f t="shared" si="65"/>
        <v>9.6977616744831884E-74</v>
      </c>
      <c r="I488">
        <f t="shared" si="65"/>
        <v>9.1786316638506009E-41</v>
      </c>
      <c r="J488">
        <f t="shared" si="65"/>
        <v>3.21197822880031E-59</v>
      </c>
      <c r="K488">
        <f t="shared" si="62"/>
        <v>9.1786316638506009E-41</v>
      </c>
      <c r="L488">
        <f t="shared" si="63"/>
        <v>3.6672070548656848</v>
      </c>
      <c r="M488">
        <f t="shared" si="64"/>
        <v>13.44840758325665</v>
      </c>
    </row>
    <row r="489" spans="1:13" x14ac:dyDescent="0.25">
      <c r="A489">
        <v>966.84999999997797</v>
      </c>
      <c r="B489">
        <v>50</v>
      </c>
      <c r="C489">
        <f t="shared" si="59"/>
        <v>44.087049362448852</v>
      </c>
      <c r="D489">
        <f t="shared" si="60"/>
        <v>271.75000000002194</v>
      </c>
      <c r="E489">
        <f t="shared" si="61"/>
        <v>5.9129506375511482</v>
      </c>
      <c r="F489">
        <f t="shared" si="65"/>
        <v>5.8728577026981646E-121</v>
      </c>
      <c r="G489">
        <f t="shared" si="65"/>
        <v>8.220602813476485E-93</v>
      </c>
      <c r="H489">
        <f t="shared" si="65"/>
        <v>2.9658035668670617E-74</v>
      </c>
      <c r="I489">
        <f t="shared" si="65"/>
        <v>3.8133108458033744E-41</v>
      </c>
      <c r="J489">
        <f t="shared" si="65"/>
        <v>1.1219008972069914E-59</v>
      </c>
      <c r="K489">
        <f t="shared" si="62"/>
        <v>3.8133108458033744E-41</v>
      </c>
      <c r="L489">
        <f t="shared" si="63"/>
        <v>5.9129506375511482</v>
      </c>
      <c r="M489">
        <f t="shared" si="64"/>
        <v>34.962985242116531</v>
      </c>
    </row>
    <row r="490" spans="1:13" x14ac:dyDescent="0.25">
      <c r="A490">
        <v>966.89999999997804</v>
      </c>
      <c r="B490">
        <v>51</v>
      </c>
      <c r="C490">
        <f t="shared" si="59"/>
        <v>43.841305779763388</v>
      </c>
      <c r="D490">
        <f t="shared" si="60"/>
        <v>271.70000000002187</v>
      </c>
      <c r="E490">
        <f t="shared" si="61"/>
        <v>7.1586942202366117</v>
      </c>
      <c r="F490">
        <f t="shared" si="65"/>
        <v>1.3089371580584902E-121</v>
      </c>
      <c r="G490">
        <f t="shared" si="65"/>
        <v>2.1914356494006832E-93</v>
      </c>
      <c r="H490">
        <f t="shared" si="65"/>
        <v>9.0339582319004869E-75</v>
      </c>
      <c r="I490">
        <f t="shared" si="65"/>
        <v>1.5779429384566116E-41</v>
      </c>
      <c r="J490">
        <f t="shared" si="65"/>
        <v>3.903023954401747E-60</v>
      </c>
      <c r="K490">
        <f t="shared" si="62"/>
        <v>1.5779429384566116E-41</v>
      </c>
      <c r="L490">
        <f t="shared" si="63"/>
        <v>7.1586942202366117</v>
      </c>
      <c r="M490">
        <f t="shared" si="64"/>
        <v>51.246902938849068</v>
      </c>
    </row>
    <row r="491" spans="1:13" x14ac:dyDescent="0.25">
      <c r="A491">
        <v>966.94999999997799</v>
      </c>
      <c r="B491">
        <v>55</v>
      </c>
      <c r="C491">
        <f t="shared" si="59"/>
        <v>43.595562197077925</v>
      </c>
      <c r="D491">
        <f t="shared" si="60"/>
        <v>271.65000000002192</v>
      </c>
      <c r="E491">
        <f t="shared" si="61"/>
        <v>11.404437802922075</v>
      </c>
      <c r="F491">
        <f t="shared" si="65"/>
        <v>2.905714456087793E-122</v>
      </c>
      <c r="G491">
        <f t="shared" si="65"/>
        <v>5.818601280867336E-94</v>
      </c>
      <c r="H491">
        <f t="shared" si="65"/>
        <v>2.7408078682854799E-75</v>
      </c>
      <c r="I491">
        <f t="shared" si="65"/>
        <v>6.5034708611431854E-42</v>
      </c>
      <c r="J491">
        <f t="shared" si="65"/>
        <v>1.352423651133142E-60</v>
      </c>
      <c r="K491">
        <f t="shared" si="62"/>
        <v>6.5034708611431854E-42</v>
      </c>
      <c r="L491">
        <f t="shared" si="63"/>
        <v>11.404437802922075</v>
      </c>
      <c r="M491">
        <f t="shared" si="64"/>
        <v>130.06120160071808</v>
      </c>
    </row>
    <row r="492" spans="1:13" x14ac:dyDescent="0.25">
      <c r="A492">
        <v>966.99999999997794</v>
      </c>
      <c r="B492">
        <v>39</v>
      </c>
      <c r="C492">
        <f t="shared" si="59"/>
        <v>43.349818614392461</v>
      </c>
      <c r="D492">
        <f t="shared" si="60"/>
        <v>271.60000000002196</v>
      </c>
      <c r="E492">
        <f t="shared" si="61"/>
        <v>-4.3498186143924613</v>
      </c>
      <c r="F492">
        <f t="shared" si="65"/>
        <v>6.4246857574527992E-123</v>
      </c>
      <c r="G492">
        <f t="shared" si="65"/>
        <v>1.5387685205249731E-94</v>
      </c>
      <c r="H492">
        <f t="shared" si="65"/>
        <v>8.2821658973200374E-76</v>
      </c>
      <c r="I492">
        <f t="shared" si="65"/>
        <v>2.6697089793621312E-42</v>
      </c>
      <c r="J492">
        <f t="shared" si="65"/>
        <v>4.6675514776833208E-61</v>
      </c>
      <c r="K492">
        <f t="shared" si="62"/>
        <v>2.6697089793621312E-42</v>
      </c>
      <c r="L492">
        <f t="shared" si="63"/>
        <v>-4.3498186143924613</v>
      </c>
      <c r="M492">
        <f t="shared" si="64"/>
        <v>18.920921978115153</v>
      </c>
    </row>
    <row r="493" spans="1:13" x14ac:dyDescent="0.25">
      <c r="A493">
        <v>967.04999999997801</v>
      </c>
      <c r="B493">
        <v>48</v>
      </c>
      <c r="C493">
        <f t="shared" si="59"/>
        <v>43.104075031706998</v>
      </c>
      <c r="D493">
        <f t="shared" si="60"/>
        <v>271.5500000000219</v>
      </c>
      <c r="E493">
        <f t="shared" si="61"/>
        <v>4.8959249682930022</v>
      </c>
      <c r="F493">
        <f t="shared" si="65"/>
        <v>1.4148671578412527E-123</v>
      </c>
      <c r="G493">
        <f t="shared" si="65"/>
        <v>4.0531512174628032E-95</v>
      </c>
      <c r="H493">
        <f t="shared" si="65"/>
        <v>2.4927233249779486E-76</v>
      </c>
      <c r="I493">
        <f t="shared" si="65"/>
        <v>1.0915596280303317E-42</v>
      </c>
      <c r="J493">
        <f t="shared" si="65"/>
        <v>1.6044651733614899E-61</v>
      </c>
      <c r="K493">
        <f t="shared" si="62"/>
        <v>1.0915596280303317E-42</v>
      </c>
      <c r="L493">
        <f t="shared" si="63"/>
        <v>4.8959249682930022</v>
      </c>
      <c r="M493">
        <f t="shared" si="64"/>
        <v>23.970081295154834</v>
      </c>
    </row>
    <row r="494" spans="1:13" x14ac:dyDescent="0.25">
      <c r="A494">
        <v>967.09999999997797</v>
      </c>
      <c r="B494">
        <v>44</v>
      </c>
      <c r="C494">
        <f t="shared" si="59"/>
        <v>42.858331449021534</v>
      </c>
      <c r="D494">
        <f t="shared" si="60"/>
        <v>271.50000000002194</v>
      </c>
      <c r="E494">
        <f t="shared" si="61"/>
        <v>1.1416685509784656</v>
      </c>
      <c r="F494">
        <f t="shared" si="65"/>
        <v>3.1034464791017299E-124</v>
      </c>
      <c r="G494">
        <f t="shared" si="65"/>
        <v>1.0633522143560151E-95</v>
      </c>
      <c r="H494">
        <f t="shared" si="65"/>
        <v>7.4725537656179908E-77</v>
      </c>
      <c r="I494">
        <f t="shared" si="65"/>
        <v>4.4452462686190538E-43</v>
      </c>
      <c r="J494">
        <f t="shared" si="65"/>
        <v>5.4933376254395394E-62</v>
      </c>
      <c r="K494">
        <f t="shared" si="62"/>
        <v>4.4452462686190538E-43</v>
      </c>
      <c r="L494">
        <f t="shared" si="63"/>
        <v>1.1416685509784656</v>
      </c>
      <c r="M494">
        <f t="shared" si="64"/>
        <v>1.3034070802932693</v>
      </c>
    </row>
    <row r="495" spans="1:13" x14ac:dyDescent="0.25">
      <c r="A495">
        <v>967.14999999997804</v>
      </c>
      <c r="B495">
        <v>51</v>
      </c>
      <c r="C495">
        <f t="shared" si="59"/>
        <v>42.612587866335161</v>
      </c>
      <c r="D495">
        <f t="shared" si="60"/>
        <v>271.45000000002187</v>
      </c>
      <c r="E495">
        <f t="shared" si="61"/>
        <v>8.3874121336648386</v>
      </c>
      <c r="F495">
        <f t="shared" si="65"/>
        <v>6.7801245737265742E-125</v>
      </c>
      <c r="G495">
        <f t="shared" si="65"/>
        <v>2.7786016648242453E-96</v>
      </c>
      <c r="H495">
        <f t="shared" si="65"/>
        <v>2.2311503577550407E-77</v>
      </c>
      <c r="I495">
        <f t="shared" si="65"/>
        <v>1.8030551325115146E-43</v>
      </c>
      <c r="J495">
        <f t="shared" si="65"/>
        <v>1.8732990298108153E-62</v>
      </c>
      <c r="K495">
        <f t="shared" si="62"/>
        <v>1.8030551325115146E-43</v>
      </c>
      <c r="L495">
        <f t="shared" si="63"/>
        <v>8.3874121336648386</v>
      </c>
      <c r="M495">
        <f t="shared" si="64"/>
        <v>70.348682299948166</v>
      </c>
    </row>
    <row r="496" spans="1:13" x14ac:dyDescent="0.25">
      <c r="A496">
        <v>967.19999999997799</v>
      </c>
      <c r="B496">
        <v>37</v>
      </c>
      <c r="C496">
        <f t="shared" si="59"/>
        <v>42.366844283649698</v>
      </c>
      <c r="D496">
        <f t="shared" si="60"/>
        <v>271.40000000002192</v>
      </c>
      <c r="E496">
        <f t="shared" si="61"/>
        <v>-5.3668442836496979</v>
      </c>
      <c r="F496">
        <f t="shared" si="65"/>
        <v>1.4753528693279141E-125</v>
      </c>
      <c r="G496">
        <f t="shared" si="65"/>
        <v>7.2316976819599435E-97</v>
      </c>
      <c r="H496">
        <f t="shared" si="65"/>
        <v>6.6351912823283316E-78</v>
      </c>
      <c r="I496">
        <f t="shared" si="65"/>
        <v>7.2842862823668892E-44</v>
      </c>
      <c r="J496">
        <f t="shared" si="65"/>
        <v>6.3627189956779203E-63</v>
      </c>
      <c r="K496">
        <f t="shared" si="62"/>
        <v>7.2842862823668892E-44</v>
      </c>
      <c r="L496">
        <f t="shared" si="63"/>
        <v>-5.3668442836496979</v>
      </c>
      <c r="M496">
        <f t="shared" si="64"/>
        <v>28.803017564943438</v>
      </c>
    </row>
    <row r="497" spans="1:13" x14ac:dyDescent="0.25">
      <c r="A497">
        <v>967.24999999997794</v>
      </c>
      <c r="B497">
        <v>47</v>
      </c>
      <c r="C497">
        <f t="shared" si="59"/>
        <v>42.121100700965144</v>
      </c>
      <c r="D497">
        <f t="shared" si="60"/>
        <v>271.35000000002196</v>
      </c>
      <c r="E497">
        <f t="shared" si="61"/>
        <v>4.8788992990348561</v>
      </c>
      <c r="F497">
        <f t="shared" si="65"/>
        <v>3.1975618731851874E-126</v>
      </c>
      <c r="G497">
        <f t="shared" si="65"/>
        <v>1.8746450613988417E-97</v>
      </c>
      <c r="H497">
        <f t="shared" si="65"/>
        <v>1.9653634506521867E-78</v>
      </c>
      <c r="I497">
        <f t="shared" si="65"/>
        <v>2.931094524321573E-44</v>
      </c>
      <c r="J497">
        <f t="shared" si="65"/>
        <v>2.1525001855486005E-63</v>
      </c>
      <c r="K497">
        <f t="shared" si="62"/>
        <v>2.931094524321573E-44</v>
      </c>
      <c r="L497">
        <f t="shared" si="63"/>
        <v>4.8788992990348561</v>
      </c>
      <c r="M497">
        <f t="shared" si="64"/>
        <v>23.803658370122811</v>
      </c>
    </row>
    <row r="498" spans="1:13" x14ac:dyDescent="0.25">
      <c r="A498">
        <v>967.29999999997801</v>
      </c>
      <c r="B498">
        <v>37</v>
      </c>
      <c r="C498">
        <f t="shared" si="59"/>
        <v>41.875357118278771</v>
      </c>
      <c r="D498">
        <f t="shared" si="60"/>
        <v>271.3000000000219</v>
      </c>
      <c r="E498">
        <f t="shared" si="61"/>
        <v>-4.8753571182787709</v>
      </c>
      <c r="F498">
        <f t="shared" si="65"/>
        <v>6.902506544378131E-127</v>
      </c>
      <c r="G498">
        <f t="shared" si="65"/>
        <v>4.8401927942300546E-98</v>
      </c>
      <c r="H498">
        <f t="shared" si="65"/>
        <v>5.7982524772048149E-79</v>
      </c>
      <c r="I498">
        <f t="shared" si="65"/>
        <v>1.1747283814450549E-44</v>
      </c>
      <c r="J498">
        <f t="shared" si="65"/>
        <v>7.2528462426512987E-64</v>
      </c>
      <c r="K498">
        <f t="shared" si="62"/>
        <v>1.1747283814450549E-44</v>
      </c>
      <c r="L498">
        <f t="shared" si="63"/>
        <v>-4.8753571182787709</v>
      </c>
      <c r="M498">
        <f t="shared" si="64"/>
        <v>23.769107030751481</v>
      </c>
    </row>
    <row r="499" spans="1:13" x14ac:dyDescent="0.25">
      <c r="A499">
        <v>967.34999999997797</v>
      </c>
      <c r="B499">
        <v>40</v>
      </c>
      <c r="C499">
        <f t="shared" si="59"/>
        <v>41.629613535593307</v>
      </c>
      <c r="D499">
        <f t="shared" si="60"/>
        <v>271.25000000002194</v>
      </c>
      <c r="E499">
        <f t="shared" si="61"/>
        <v>-1.6296135355933075</v>
      </c>
      <c r="F499">
        <f t="shared" si="65"/>
        <v>1.4840875309671069E-127</v>
      </c>
      <c r="G499">
        <f t="shared" si="65"/>
        <v>1.2447183395426967E-98</v>
      </c>
      <c r="H499">
        <f t="shared" si="65"/>
        <v>1.7037904830451018E-79</v>
      </c>
      <c r="I499">
        <f t="shared" si="65"/>
        <v>4.6893205141360114E-45</v>
      </c>
      <c r="J499">
        <f t="shared" si="65"/>
        <v>2.4341008207548467E-64</v>
      </c>
      <c r="K499">
        <f t="shared" si="62"/>
        <v>4.6893205141360114E-45</v>
      </c>
      <c r="L499">
        <f t="shared" si="63"/>
        <v>-1.6296135355933075</v>
      </c>
      <c r="M499">
        <f t="shared" si="64"/>
        <v>2.6556402753889201</v>
      </c>
    </row>
    <row r="500" spans="1:13" x14ac:dyDescent="0.25">
      <c r="A500">
        <v>967.39999999997804</v>
      </c>
      <c r="B500">
        <v>38</v>
      </c>
      <c r="C500">
        <f t="shared" si="59"/>
        <v>41.383869952907844</v>
      </c>
      <c r="D500">
        <f t="shared" si="60"/>
        <v>271.20000000002187</v>
      </c>
      <c r="E500">
        <f t="shared" si="61"/>
        <v>-3.383869952907844</v>
      </c>
      <c r="F500">
        <f t="shared" si="65"/>
        <v>3.1781692718857065E-128</v>
      </c>
      <c r="G500">
        <f t="shared" si="65"/>
        <v>3.1881910264649365E-99</v>
      </c>
      <c r="H500">
        <f t="shared" si="65"/>
        <v>4.9865487921912703E-80</v>
      </c>
      <c r="I500">
        <f t="shared" si="65"/>
        <v>1.8644347673893011E-45</v>
      </c>
      <c r="J500">
        <f t="shared" si="65"/>
        <v>8.1364221582179273E-65</v>
      </c>
      <c r="K500">
        <f t="shared" si="62"/>
        <v>1.8644347673893011E-45</v>
      </c>
      <c r="L500">
        <f t="shared" si="63"/>
        <v>-3.383869952907844</v>
      </c>
      <c r="M500">
        <f t="shared" si="64"/>
        <v>11.450575858192535</v>
      </c>
    </row>
    <row r="501" spans="1:13" x14ac:dyDescent="0.25">
      <c r="A501">
        <v>967.44999999997799</v>
      </c>
      <c r="B501">
        <v>60</v>
      </c>
      <c r="C501">
        <f t="shared" si="59"/>
        <v>41.138126370222381</v>
      </c>
      <c r="D501">
        <f t="shared" si="60"/>
        <v>271.15000000002192</v>
      </c>
      <c r="E501">
        <f t="shared" si="61"/>
        <v>18.861873629777619</v>
      </c>
      <c r="F501">
        <f t="shared" si="65"/>
        <v>6.7789019366108112E-129</v>
      </c>
      <c r="G501">
        <f t="shared" si="65"/>
        <v>8.1335923237781988E-100</v>
      </c>
      <c r="H501">
        <f t="shared" si="65"/>
        <v>1.45361292747649E-80</v>
      </c>
      <c r="I501">
        <f t="shared" si="65"/>
        <v>7.383279122849675E-46</v>
      </c>
      <c r="J501">
        <f t="shared" si="65"/>
        <v>2.7089014390396667E-65</v>
      </c>
      <c r="K501">
        <f t="shared" si="62"/>
        <v>7.383279122849675E-46</v>
      </c>
      <c r="L501">
        <f t="shared" si="63"/>
        <v>18.861873629777619</v>
      </c>
      <c r="M501">
        <f t="shared" si="64"/>
        <v>355.77027682570036</v>
      </c>
    </row>
    <row r="502" spans="1:13" x14ac:dyDescent="0.25">
      <c r="A502">
        <v>967.49999999997794</v>
      </c>
      <c r="B502">
        <v>46</v>
      </c>
      <c r="C502">
        <f t="shared" si="59"/>
        <v>40.892382787536917</v>
      </c>
      <c r="D502">
        <f t="shared" si="60"/>
        <v>271.10000000002196</v>
      </c>
      <c r="E502">
        <f t="shared" si="61"/>
        <v>5.107617212463083</v>
      </c>
      <c r="F502">
        <f t="shared" si="65"/>
        <v>1.4401459172063735E-129</v>
      </c>
      <c r="G502">
        <f t="shared" si="65"/>
        <v>2.0667373364317869E-100</v>
      </c>
      <c r="H502">
        <f t="shared" si="65"/>
        <v>4.2204844004996273E-81</v>
      </c>
      <c r="I502">
        <f t="shared" si="65"/>
        <v>2.9121664906607865E-46</v>
      </c>
      <c r="J502">
        <f t="shared" si="65"/>
        <v>8.9829245700419152E-66</v>
      </c>
      <c r="K502">
        <f t="shared" si="62"/>
        <v>2.9121664906607865E-46</v>
      </c>
      <c r="L502">
        <f t="shared" si="63"/>
        <v>5.107617212463083</v>
      </c>
      <c r="M502">
        <f t="shared" si="64"/>
        <v>26.087753589049154</v>
      </c>
    </row>
    <row r="503" spans="1:13" x14ac:dyDescent="0.25">
      <c r="A503">
        <v>967.54999999997801</v>
      </c>
      <c r="B503">
        <v>35</v>
      </c>
      <c r="C503">
        <f t="shared" si="59"/>
        <v>40.646639204851454</v>
      </c>
      <c r="D503">
        <f t="shared" si="60"/>
        <v>271.0500000000219</v>
      </c>
      <c r="E503">
        <f t="shared" si="61"/>
        <v>-5.6466392048514535</v>
      </c>
      <c r="F503">
        <f t="shared" si="65"/>
        <v>3.0473228105499611E-130</v>
      </c>
      <c r="G503">
        <f t="shared" si="65"/>
        <v>5.2306178167249984E-101</v>
      </c>
      <c r="H503">
        <f t="shared" si="65"/>
        <v>1.2205080300746286E-81</v>
      </c>
      <c r="I503">
        <f t="shared" si="65"/>
        <v>1.1440577104498647E-46</v>
      </c>
      <c r="J503">
        <f t="shared" si="65"/>
        <v>2.9669287766777902E-66</v>
      </c>
      <c r="K503">
        <f t="shared" si="62"/>
        <v>1.1440577104498647E-46</v>
      </c>
      <c r="L503">
        <f t="shared" si="63"/>
        <v>-5.6466392048514535</v>
      </c>
      <c r="M503">
        <f t="shared" si="64"/>
        <v>31.884534309765456</v>
      </c>
    </row>
    <row r="504" spans="1:13" x14ac:dyDescent="0.25">
      <c r="A504">
        <v>967.59999999997797</v>
      </c>
      <c r="B504">
        <v>61</v>
      </c>
      <c r="C504">
        <f t="shared" si="59"/>
        <v>40.40089562216599</v>
      </c>
      <c r="D504">
        <f t="shared" si="60"/>
        <v>271.00000000002194</v>
      </c>
      <c r="E504">
        <f t="shared" si="61"/>
        <v>20.59910437783401</v>
      </c>
      <c r="F504">
        <f t="shared" si="65"/>
        <v>6.4223688822937129E-131</v>
      </c>
      <c r="G504">
        <f t="shared" si="65"/>
        <v>1.3185163249238216E-101</v>
      </c>
      <c r="H504">
        <f t="shared" si="65"/>
        <v>3.5154732836205682E-82</v>
      </c>
      <c r="I504">
        <f t="shared" si="65"/>
        <v>4.4765607599490091E-47</v>
      </c>
      <c r="J504">
        <f t="shared" si="65"/>
        <v>9.7602582243371385E-67</v>
      </c>
      <c r="K504">
        <f t="shared" si="62"/>
        <v>4.4765607599490091E-47</v>
      </c>
      <c r="L504">
        <f t="shared" si="63"/>
        <v>20.59910437783401</v>
      </c>
      <c r="M504">
        <f t="shared" si="64"/>
        <v>424.32310116890028</v>
      </c>
    </row>
    <row r="505" spans="1:13" x14ac:dyDescent="0.25">
      <c r="A505">
        <v>967.64999999997804</v>
      </c>
      <c r="B505">
        <v>43</v>
      </c>
      <c r="C505">
        <f t="shared" si="59"/>
        <v>40.155152039480527</v>
      </c>
      <c r="D505">
        <f t="shared" si="60"/>
        <v>270.95000000002187</v>
      </c>
      <c r="E505">
        <f t="shared" si="61"/>
        <v>2.8448479605194734</v>
      </c>
      <c r="F505">
        <f t="shared" si="65"/>
        <v>1.3481457580341E-131</v>
      </c>
      <c r="G505">
        <f t="shared" si="65"/>
        <v>3.3104181372423565E-102</v>
      </c>
      <c r="H505">
        <f t="shared" si="65"/>
        <v>1.0085368739716033E-82</v>
      </c>
      <c r="I505">
        <f t="shared" si="65"/>
        <v>1.7446401128469769E-47</v>
      </c>
      <c r="J505">
        <f t="shared" si="65"/>
        <v>3.1980136546265711E-67</v>
      </c>
      <c r="K505">
        <f t="shared" si="62"/>
        <v>1.7446401128469769E-47</v>
      </c>
      <c r="L505">
        <f t="shared" si="63"/>
        <v>2.8448479605194734</v>
      </c>
      <c r="M505">
        <f t="shared" si="64"/>
        <v>8.093159918471807</v>
      </c>
    </row>
    <row r="506" spans="1:13" x14ac:dyDescent="0.25">
      <c r="A506">
        <v>967.69999999997799</v>
      </c>
      <c r="B506">
        <v>40</v>
      </c>
      <c r="C506">
        <f t="shared" si="59"/>
        <v>39.909408456795063</v>
      </c>
      <c r="D506">
        <f t="shared" si="60"/>
        <v>270.90000000002192</v>
      </c>
      <c r="E506">
        <f t="shared" si="61"/>
        <v>9.0591543204936897E-2</v>
      </c>
      <c r="F506">
        <f t="shared" si="65"/>
        <v>2.818663758353382E-132</v>
      </c>
      <c r="G506">
        <f t="shared" si="65"/>
        <v>8.27837343107499E-103</v>
      </c>
      <c r="H506">
        <f t="shared" si="65"/>
        <v>2.8818049305512037E-83</v>
      </c>
      <c r="I506">
        <f t="shared" si="65"/>
        <v>6.772235353508403E-48</v>
      </c>
      <c r="J506">
        <f t="shared" si="65"/>
        <v>1.0436722556685298E-67</v>
      </c>
      <c r="K506">
        <f t="shared" si="62"/>
        <v>6.772235353508403E-48</v>
      </c>
      <c r="L506">
        <f t="shared" si="63"/>
        <v>9.0591543204936897E-2</v>
      </c>
      <c r="M506">
        <f t="shared" si="64"/>
        <v>8.2068277002519483E-3</v>
      </c>
    </row>
    <row r="507" spans="1:13" x14ac:dyDescent="0.25">
      <c r="A507">
        <v>967.74999999997704</v>
      </c>
      <c r="B507">
        <v>45</v>
      </c>
      <c r="C507">
        <f t="shared" si="59"/>
        <v>39.663664874114147</v>
      </c>
      <c r="D507">
        <f t="shared" si="60"/>
        <v>270.85000000002287</v>
      </c>
      <c r="E507">
        <f t="shared" si="61"/>
        <v>5.3363351258858529</v>
      </c>
      <c r="F507">
        <f t="shared" si="65"/>
        <v>5.8696811775524293E-133</v>
      </c>
      <c r="G507">
        <f t="shared" si="65"/>
        <v>2.0619208614443624E-103</v>
      </c>
      <c r="H507">
        <f t="shared" si="65"/>
        <v>8.2016682344338865E-84</v>
      </c>
      <c r="I507">
        <f t="shared" si="65"/>
        <v>2.6183219746098462E-48</v>
      </c>
      <c r="J507">
        <f t="shared" si="65"/>
        <v>3.392444742768163E-68</v>
      </c>
      <c r="K507">
        <f t="shared" si="62"/>
        <v>2.6183219746098462E-48</v>
      </c>
      <c r="L507">
        <f t="shared" si="63"/>
        <v>5.3363351258858529</v>
      </c>
      <c r="M507">
        <f t="shared" si="64"/>
        <v>28.476472575763182</v>
      </c>
    </row>
    <row r="508" spans="1:13" x14ac:dyDescent="0.25">
      <c r="A508">
        <v>967.79999999997699</v>
      </c>
      <c r="B508">
        <v>39</v>
      </c>
      <c r="C508">
        <f t="shared" si="59"/>
        <v>39.417921291428684</v>
      </c>
      <c r="D508">
        <f t="shared" si="60"/>
        <v>270.80000000002292</v>
      </c>
      <c r="E508">
        <f t="shared" si="61"/>
        <v>-0.41792129142868362</v>
      </c>
      <c r="F508">
        <f t="shared" si="65"/>
        <v>1.2174484252470105E-133</v>
      </c>
      <c r="G508">
        <f t="shared" si="65"/>
        <v>5.1152138048228037E-104</v>
      </c>
      <c r="H508">
        <f t="shared" si="65"/>
        <v>2.324901909684264E-84</v>
      </c>
      <c r="I508">
        <f t="shared" si="65"/>
        <v>1.0082747179664882E-48</v>
      </c>
      <c r="J508">
        <f t="shared" si="65"/>
        <v>1.0983133064780083E-68</v>
      </c>
      <c r="K508">
        <f t="shared" si="62"/>
        <v>1.0082747179664882E-48</v>
      </c>
      <c r="L508">
        <f t="shared" si="63"/>
        <v>-0.41792129142868362</v>
      </c>
      <c r="M508">
        <f t="shared" si="64"/>
        <v>0.17465820582941871</v>
      </c>
    </row>
    <row r="509" spans="1:13" x14ac:dyDescent="0.25">
      <c r="A509">
        <v>967.84999999997694</v>
      </c>
      <c r="B509">
        <v>40</v>
      </c>
      <c r="C509">
        <f t="shared" si="59"/>
        <v>39.17217770874322</v>
      </c>
      <c r="D509">
        <f t="shared" si="60"/>
        <v>270.75000000002296</v>
      </c>
      <c r="E509">
        <f t="shared" si="61"/>
        <v>0.82782229125677986</v>
      </c>
      <c r="F509">
        <f t="shared" si="65"/>
        <v>2.5150779580148384E-134</v>
      </c>
      <c r="G509">
        <f t="shared" si="65"/>
        <v>1.2639223929928877E-104</v>
      </c>
      <c r="H509">
        <f t="shared" si="65"/>
        <v>6.5640501394255627E-85</v>
      </c>
      <c r="I509">
        <f t="shared" si="65"/>
        <v>3.8672257383679331E-49</v>
      </c>
      <c r="J509">
        <f t="shared" si="65"/>
        <v>3.5416409218810488E-69</v>
      </c>
      <c r="K509">
        <f t="shared" si="62"/>
        <v>3.8672257383679331E-49</v>
      </c>
      <c r="L509">
        <f t="shared" si="63"/>
        <v>0.82782229125677986</v>
      </c>
      <c r="M509">
        <f t="shared" si="64"/>
        <v>0.68528974590162484</v>
      </c>
    </row>
    <row r="510" spans="1:13" x14ac:dyDescent="0.25">
      <c r="A510">
        <v>967.89999999997701</v>
      </c>
      <c r="B510">
        <v>39</v>
      </c>
      <c r="C510">
        <f t="shared" si="59"/>
        <v>38.926434126057757</v>
      </c>
      <c r="D510">
        <f t="shared" si="60"/>
        <v>270.7000000000229</v>
      </c>
      <c r="E510">
        <f t="shared" si="61"/>
        <v>7.3565873942243343E-2</v>
      </c>
      <c r="F510">
        <f t="shared" si="65"/>
        <v>5.1750809664614429E-135</v>
      </c>
      <c r="G510">
        <f t="shared" si="65"/>
        <v>3.1105833616381802E-105</v>
      </c>
      <c r="H510">
        <f t="shared" si="65"/>
        <v>1.8458821249787336E-85</v>
      </c>
      <c r="I510">
        <f t="shared" si="65"/>
        <v>1.4773554153012755E-49</v>
      </c>
      <c r="J510">
        <f t="shared" si="65"/>
        <v>1.1374901059784601E-69</v>
      </c>
      <c r="K510">
        <f t="shared" si="62"/>
        <v>1.4773554153012755E-49</v>
      </c>
      <c r="L510">
        <f t="shared" si="63"/>
        <v>7.3565873942243343E-2</v>
      </c>
      <c r="M510">
        <f t="shared" si="64"/>
        <v>5.4119378088860384E-3</v>
      </c>
    </row>
    <row r="511" spans="1:13" x14ac:dyDescent="0.25">
      <c r="A511">
        <v>967.94999999997697</v>
      </c>
      <c r="B511">
        <v>48</v>
      </c>
      <c r="C511">
        <f t="shared" si="59"/>
        <v>38.680690543372293</v>
      </c>
      <c r="D511">
        <f t="shared" si="60"/>
        <v>270.65000000002294</v>
      </c>
      <c r="E511">
        <f t="shared" si="61"/>
        <v>9.3193094566277068</v>
      </c>
      <c r="F511">
        <f t="shared" si="65"/>
        <v>1.0605903363453563E-135</v>
      </c>
      <c r="G511">
        <f t="shared" si="65"/>
        <v>7.6247937390761017E-106</v>
      </c>
      <c r="H511">
        <f t="shared" si="65"/>
        <v>5.1701227902708906E-86</v>
      </c>
      <c r="I511">
        <f t="shared" si="65"/>
        <v>5.6212806983204438E-50</v>
      </c>
      <c r="J511">
        <f t="shared" si="65"/>
        <v>3.6387778928325049E-70</v>
      </c>
      <c r="K511">
        <f t="shared" si="62"/>
        <v>5.6212806983204438E-50</v>
      </c>
      <c r="L511">
        <f t="shared" si="63"/>
        <v>9.3193094566277068</v>
      </c>
      <c r="M511">
        <f t="shared" si="64"/>
        <v>86.849528748390611</v>
      </c>
    </row>
    <row r="512" spans="1:13" x14ac:dyDescent="0.25">
      <c r="A512">
        <v>967.99999999997704</v>
      </c>
      <c r="B512">
        <v>42</v>
      </c>
      <c r="C512">
        <f t="shared" si="59"/>
        <v>38.43494696068683</v>
      </c>
      <c r="D512">
        <f t="shared" si="60"/>
        <v>270.60000000002287</v>
      </c>
      <c r="E512">
        <f t="shared" si="61"/>
        <v>3.5650530393131703</v>
      </c>
      <c r="F512">
        <f t="shared" si="65"/>
        <v>2.1649257270493198E-136</v>
      </c>
      <c r="G512">
        <f t="shared" si="65"/>
        <v>1.8615691542090313E-106</v>
      </c>
      <c r="H512">
        <f t="shared" si="65"/>
        <v>1.4423231364301736E-86</v>
      </c>
      <c r="I512">
        <f t="shared" si="65"/>
        <v>2.1303471285548715E-50</v>
      </c>
      <c r="J512">
        <f t="shared" si="65"/>
        <v>1.1593866257383784E-70</v>
      </c>
      <c r="K512">
        <f t="shared" si="62"/>
        <v>2.1303471285548715E-50</v>
      </c>
      <c r="L512">
        <f t="shared" si="63"/>
        <v>3.5650530393131703</v>
      </c>
      <c r="M512">
        <f t="shared" si="64"/>
        <v>12.709603173116072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2020-11-06T15:11:16Z</dcterms:modified>
</cp:coreProperties>
</file>